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3-24 Budget\"/>
    </mc:Choice>
  </mc:AlternateContent>
  <xr:revisionPtr revIDLastSave="0" documentId="13_ncr:1_{4EFC8A85-0406-44E0-B4D0-1B15181873C5}" xr6:coauthVersionLast="47" xr6:coauthVersionMax="47" xr10:uidLastSave="{00000000-0000-0000-0000-000000000000}"/>
  <bookViews>
    <workbookView xWindow="28680" yWindow="915" windowWidth="29040" windowHeight="16440" xr2:uid="{00000000-000D-0000-FFFF-FFFF00000000}"/>
  </bookViews>
  <sheets>
    <sheet name="bor 8" sheetId="1" r:id="rId1"/>
  </sheets>
  <definedNames>
    <definedName name="_xlnm.Print_Area" localSheetId="0">'bor 8'!$A$1:$I$81</definedName>
    <definedName name="_xlnm.Print_Area">'bor 8'!$A$1:$I$81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1" i="1" l="1"/>
  <c r="F61" i="1"/>
  <c r="I8" i="1"/>
  <c r="H8" i="1"/>
  <c r="H11" i="1"/>
  <c r="F64" i="1" s="1"/>
  <c r="E67" i="1"/>
  <c r="E77" i="1" s="1"/>
  <c r="D67" i="1"/>
  <c r="D77" i="1" s="1"/>
  <c r="C67" i="1"/>
  <c r="B67" i="1"/>
  <c r="I39" i="1"/>
  <c r="I49" i="1" s="1"/>
  <c r="I51" i="1" s="1"/>
  <c r="H39" i="1"/>
  <c r="H49" i="1" s="1"/>
  <c r="H51" i="1" s="1"/>
  <c r="G39" i="1"/>
  <c r="G49" i="1" s="1"/>
  <c r="F39" i="1"/>
  <c r="F49" i="1" s="1"/>
  <c r="E39" i="1"/>
  <c r="E49" i="1" s="1"/>
  <c r="D39" i="1"/>
  <c r="D49" i="1" s="1"/>
  <c r="F7" i="1"/>
  <c r="F32" i="1" s="1"/>
  <c r="F60" i="1" s="1"/>
  <c r="D7" i="1"/>
  <c r="D32" i="1" s="1"/>
  <c r="D60" i="1" s="1"/>
  <c r="E7" i="1"/>
  <c r="E32" i="1" s="1"/>
  <c r="E60" i="1" s="1"/>
  <c r="G7" i="1"/>
  <c r="G32" i="1" s="1"/>
  <c r="G60" i="1" s="1"/>
  <c r="B77" i="1" l="1"/>
  <c r="B79" i="1" s="1"/>
  <c r="C77" i="1"/>
  <c r="C79" i="1" s="1"/>
  <c r="D79" i="1"/>
  <c r="E79" i="1"/>
  <c r="H7" i="1"/>
  <c r="H32" i="1" s="1"/>
  <c r="E14" i="1"/>
  <c r="E24" i="1" s="1"/>
  <c r="E26" i="1" s="1"/>
  <c r="D14" i="1"/>
  <c r="D24" i="1" s="1"/>
  <c r="D26" i="1" s="1"/>
  <c r="B32" i="1"/>
  <c r="B60" i="1" s="1"/>
  <c r="I7" i="1"/>
  <c r="I32" i="1" s="1"/>
  <c r="G51" i="1"/>
  <c r="B39" i="1"/>
  <c r="B49" i="1" s="1"/>
  <c r="B51" i="1" s="1"/>
  <c r="C39" i="1"/>
  <c r="C49" i="1" s="1"/>
  <c r="C51" i="1" s="1"/>
  <c r="I23" i="1"/>
  <c r="I22" i="1"/>
  <c r="G75" i="1" s="1"/>
  <c r="I21" i="1"/>
  <c r="G74" i="1" s="1"/>
  <c r="I20" i="1"/>
  <c r="G73" i="1" s="1"/>
  <c r="I19" i="1"/>
  <c r="G72" i="1" s="1"/>
  <c r="I18" i="1"/>
  <c r="G71" i="1" s="1"/>
  <c r="I17" i="1"/>
  <c r="G70" i="1" s="1"/>
  <c r="I16" i="1"/>
  <c r="G69" i="1" s="1"/>
  <c r="I15" i="1"/>
  <c r="G68" i="1" s="1"/>
  <c r="I13" i="1"/>
  <c r="G66" i="1" s="1"/>
  <c r="I12" i="1"/>
  <c r="G65" i="1" s="1"/>
  <c r="I11" i="1"/>
  <c r="G64" i="1" s="1"/>
  <c r="D51" i="1"/>
  <c r="F51" i="1"/>
  <c r="H23" i="1"/>
  <c r="H22" i="1"/>
  <c r="F75" i="1" s="1"/>
  <c r="H21" i="1"/>
  <c r="F74" i="1" s="1"/>
  <c r="H20" i="1"/>
  <c r="F73" i="1" s="1"/>
  <c r="H19" i="1"/>
  <c r="F72" i="1" s="1"/>
  <c r="H18" i="1"/>
  <c r="H17" i="1"/>
  <c r="F70" i="1" s="1"/>
  <c r="H16" i="1"/>
  <c r="F69" i="1" s="1"/>
  <c r="H15" i="1"/>
  <c r="F68" i="1" s="1"/>
  <c r="H13" i="1"/>
  <c r="F66" i="1" s="1"/>
  <c r="H12" i="1"/>
  <c r="F65" i="1" s="1"/>
  <c r="C14" i="1"/>
  <c r="C24" i="1" s="1"/>
  <c r="C26" i="1" s="1"/>
  <c r="G14" i="1"/>
  <c r="G24" i="1" s="1"/>
  <c r="G26" i="1" s="1"/>
  <c r="B14" i="1"/>
  <c r="B24" i="1" s="1"/>
  <c r="B26" i="1" s="1"/>
  <c r="F14" i="1"/>
  <c r="F24" i="1" s="1"/>
  <c r="F26" i="1" s="1"/>
  <c r="C32" i="1"/>
  <c r="C60" i="1" s="1"/>
  <c r="F67" i="1" l="1"/>
  <c r="F77" i="1" s="1"/>
  <c r="F79" i="1" s="1"/>
  <c r="G67" i="1"/>
  <c r="G77" i="1" s="1"/>
  <c r="G79" i="1" s="1"/>
  <c r="I14" i="1"/>
  <c r="I24" i="1" s="1"/>
  <c r="E51" i="1"/>
  <c r="H14" i="1"/>
  <c r="H24" i="1" s="1"/>
  <c r="H26" i="1" s="1"/>
  <c r="I26" i="1" l="1"/>
</calcChain>
</file>

<file path=xl/sharedStrings.xml><?xml version="1.0" encoding="utf-8"?>
<sst xmlns="http://schemas.openxmlformats.org/spreadsheetml/2006/main" count="122" uniqueCount="44">
  <si>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</si>
  <si>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</si>
  <si>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</si>
  <si>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</si>
  <si>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</si>
  <si>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</si>
  <si>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</si>
  <si>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</si>
  <si>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</si>
  <si>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</si>
  <si>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</si>
  <si>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</si>
  <si>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</si>
  <si>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</si>
  <si>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</si>
  <si>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</si>
  <si>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</si>
  <si>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</si>
  <si>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</si>
  <si>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</si>
  <si>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</si>
  <si>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Revenues</t>
  </si>
  <si>
    <t>Expenditures</t>
  </si>
  <si>
    <t>Cafeterias</t>
  </si>
  <si>
    <t xml:space="preserve">Student </t>
  </si>
  <si>
    <t>Housing</t>
  </si>
  <si>
    <t>Bookstore</t>
  </si>
  <si>
    <t>Center</t>
  </si>
  <si>
    <t>Student</t>
  </si>
  <si>
    <t xml:space="preserve">Grand </t>
  </si>
  <si>
    <t>Total</t>
  </si>
  <si>
    <t>Northwestern State University</t>
  </si>
  <si>
    <t>Student Housing</t>
  </si>
  <si>
    <t>WRAC</t>
  </si>
  <si>
    <t>Health</t>
  </si>
  <si>
    <t>Services</t>
  </si>
  <si>
    <t>Facility</t>
  </si>
  <si>
    <t>Rec Complex</t>
  </si>
  <si>
    <t>Total Contractual</t>
  </si>
  <si>
    <t>Actual</t>
  </si>
  <si>
    <t>Budgeted</t>
  </si>
  <si>
    <t>Svcs Admin</t>
  </si>
  <si>
    <t>2022-23</t>
  </si>
  <si>
    <t>2023-24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</si>
</sst>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3" fontId="4" fillId="2" borderId="0" xfId="0" applyNumberFormat="1" applyFont="1" applyFill="1"/>
    <xf numFmtId="3" fontId="5" fillId="2" borderId="0" xfId="0" applyNumberFormat="1" applyFont="1" applyFill="1"/>
    <xf numFmtId="0" fontId="5" fillId="2" borderId="0" xfId="0" applyFont="1" applyFill="1"/>
    <xf numFmtId="0" fontId="1" fillId="2" borderId="0" xfId="0" applyFont="1" applyFill="1"/>
    <xf numFmtId="3" fontId="5" fillId="2" borderId="1" xfId="0" applyNumberFormat="1" applyFont="1" applyFill="1" applyBorder="1"/>
    <xf numFmtId="3" fontId="4" fillId="2" borderId="2" xfId="0" applyNumberFormat="1" applyFont="1" applyFill="1" applyBorder="1"/>
    <xf numFmtId="3" fontId="5" fillId="2" borderId="2" xfId="0" applyNumberFormat="1" applyFont="1" applyFill="1" applyBorder="1"/>
    <xf numFmtId="0" fontId="1" fillId="2" borderId="3" xfId="0" applyFont="1" applyFill="1" applyBorder="1"/>
    <xf numFmtId="0" fontId="6" fillId="2" borderId="4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1" fillId="2" borderId="4" xfId="0" applyFont="1" applyFill="1" applyBorder="1"/>
    <xf numFmtId="0" fontId="6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6" fillId="2" borderId="11" xfId="0" applyFont="1" applyFill="1" applyBorder="1" applyAlignment="1">
      <alignment horizontal="center"/>
    </xf>
    <xf numFmtId="0" fontId="1" fillId="2" borderId="8" xfId="0" applyFont="1" applyFill="1" applyBorder="1"/>
    <xf numFmtId="0" fontId="3" fillId="2" borderId="8" xfId="0" applyFont="1" applyFill="1" applyBorder="1"/>
    <xf numFmtId="3" fontId="2" fillId="2" borderId="12" xfId="0" applyNumberFormat="1" applyFont="1" applyFill="1" applyBorder="1"/>
    <xf numFmtId="3" fontId="1" fillId="2" borderId="12" xfId="0" applyNumberFormat="1" applyFont="1" applyFill="1" applyBorder="1"/>
    <xf numFmtId="3" fontId="2" fillId="2" borderId="13" xfId="0" applyNumberFormat="1" applyFont="1" applyFill="1" applyBorder="1"/>
    <xf numFmtId="3" fontId="1" fillId="2" borderId="14" xfId="0" applyNumberFormat="1" applyFont="1" applyFill="1" applyBorder="1"/>
    <xf numFmtId="0" fontId="1" fillId="2" borderId="12" xfId="0" applyFont="1" applyFill="1" applyBorder="1"/>
    <xf numFmtId="3" fontId="1" fillId="2" borderId="13" xfId="0" applyNumberFormat="1" applyFont="1" applyFill="1" applyBorder="1"/>
    <xf numFmtId="3" fontId="1" fillId="2" borderId="8" xfId="0" applyNumberFormat="1" applyFont="1" applyFill="1" applyBorder="1"/>
    <xf numFmtId="3" fontId="1" fillId="2" borderId="7" xfId="0" applyNumberFormat="1" applyFont="1" applyFill="1" applyBorder="1"/>
    <xf numFmtId="3" fontId="1" fillId="2" borderId="4" xfId="0" applyNumberFormat="1" applyFont="1" applyFill="1" applyBorder="1"/>
    <xf numFmtId="0" fontId="2" fillId="2" borderId="8" xfId="0" applyFont="1" applyFill="1" applyBorder="1"/>
    <xf numFmtId="3" fontId="2" fillId="2" borderId="15" xfId="0" applyNumberFormat="1" applyFont="1" applyFill="1" applyBorder="1"/>
    <xf numFmtId="3" fontId="1" fillId="2" borderId="16" xfId="0" applyNumberFormat="1" applyFont="1" applyFill="1" applyBorder="1"/>
    <xf numFmtId="0" fontId="2" fillId="2" borderId="12" xfId="0" applyFont="1" applyFill="1" applyBorder="1"/>
    <xf numFmtId="0" fontId="0" fillId="2" borderId="12" xfId="0" applyFill="1" applyBorder="1"/>
    <xf numFmtId="0" fontId="6" fillId="2" borderId="12" xfId="0" applyFont="1" applyFill="1" applyBorder="1"/>
    <xf numFmtId="3" fontId="1" fillId="2" borderId="17" xfId="0" applyNumberFormat="1" applyFont="1" applyFill="1" applyBorder="1"/>
    <xf numFmtId="0" fontId="6" fillId="2" borderId="8" xfId="0" applyFont="1" applyFill="1" applyBorder="1"/>
    <xf numFmtId="3" fontId="1" fillId="2" borderId="18" xfId="0" applyNumberFormat="1" applyFont="1" applyFill="1" applyBorder="1"/>
    <xf numFmtId="3" fontId="1" fillId="2" borderId="19" xfId="0" applyNumberFormat="1" applyFont="1" applyFill="1" applyBorder="1"/>
    <xf numFmtId="3" fontId="1" fillId="2" borderId="15" xfId="0" applyNumberFormat="1" applyFont="1" applyFill="1" applyBorder="1"/>
    <xf numFmtId="0" fontId="1" fillId="2" borderId="20" xfId="0" applyFont="1" applyFill="1" applyBorder="1"/>
    <xf numFmtId="3" fontId="1" fillId="2" borderId="0" xfId="0" applyNumberFormat="1" applyFont="1" applyFill="1"/>
    <xf numFmtId="0" fontId="6" fillId="2" borderId="0" xfId="0" applyFont="1" applyFill="1"/>
    <xf numFmtId="0" fontId="1" fillId="2" borderId="23" xfId="0" applyFont="1" applyFill="1" applyBorder="1"/>
    <xf numFmtId="0" fontId="6" fillId="2" borderId="18" xfId="0" applyFont="1" applyFill="1" applyBorder="1" applyAlignment="1">
      <alignment horizontal="center"/>
    </xf>
    <xf numFmtId="0" fontId="6" fillId="2" borderId="10" xfId="0" applyFont="1" applyFill="1" applyBorder="1"/>
    <xf numFmtId="3" fontId="1" fillId="2" borderId="25" xfId="0" applyNumberFormat="1" applyFont="1" applyFill="1" applyBorder="1"/>
    <xf numFmtId="3" fontId="1" fillId="2" borderId="26" xfId="0" applyNumberFormat="1" applyFont="1" applyFill="1" applyBorder="1"/>
    <xf numFmtId="3" fontId="1" fillId="2" borderId="27" xfId="0" applyNumberFormat="1" applyFont="1" applyFill="1" applyBorder="1"/>
    <xf numFmtId="0" fontId="6" fillId="2" borderId="28" xfId="0" applyFont="1" applyFill="1" applyBorder="1" applyAlignment="1">
      <alignment horizontal="center"/>
    </xf>
    <xf numFmtId="0" fontId="6" fillId="2" borderId="29" xfId="0" applyFont="1" applyFill="1" applyBorder="1" applyAlignment="1">
      <alignment horizontal="center"/>
    </xf>
    <xf numFmtId="0" fontId="1" fillId="2" borderId="19" xfId="0" applyFont="1" applyFill="1" applyBorder="1"/>
    <xf numFmtId="3" fontId="2" fillId="2" borderId="7" xfId="0" applyNumberFormat="1" applyFont="1" applyFill="1" applyBorder="1"/>
    <xf numFmtId="3" fontId="2" fillId="2" borderId="16" xfId="0" applyNumberFormat="1" applyFont="1" applyFill="1" applyBorder="1"/>
    <xf numFmtId="0" fontId="6" fillId="2" borderId="0" xfId="0" applyFont="1" applyFill="1" applyAlignment="1">
      <alignment horizontal="center"/>
    </xf>
    <xf numFmtId="3" fontId="2" fillId="2" borderId="0" xfId="0" applyNumberFormat="1" applyFont="1" applyFill="1"/>
    <xf numFmtId="0" fontId="6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24" xfId="0" applyFont="1" applyFill="1" applyBorder="1" applyAlignment="1">
      <alignment horizontal="center"/>
    </xf>
    <xf numFmtId="0" fontId="6" fillId="2" borderId="25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3" fontId="2" fillId="2" borderId="31" xfId="0" applyNumberFormat="1" applyFont="1" applyFill="1" applyBorder="1"/>
    <xf numFmtId="3" fontId="1" fillId="2" borderId="9" xfId="0" applyNumberFormat="1" applyFont="1" applyFill="1" applyBorder="1"/>
    <xf numFmtId="3" fontId="2" fillId="2" borderId="9" xfId="0" applyNumberFormat="1" applyFont="1" applyFill="1" applyBorder="1"/>
    <xf numFmtId="3" fontId="1" fillId="2" borderId="32" xfId="0" applyNumberFormat="1" applyFont="1" applyFill="1" applyBorder="1"/>
    <xf numFmtId="3" fontId="2" fillId="2" borderId="30" xfId="0" applyNumberFormat="1" applyFont="1" applyFill="1" applyBorder="1"/>
    <xf numFmtId="3" fontId="1" fillId="2" borderId="30" xfId="0" applyNumberFormat="1" applyFont="1" applyFill="1" applyBorder="1"/>
    <xf numFmtId="0" fontId="6" fillId="2" borderId="33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6" fillId="2" borderId="34" xfId="0" applyFont="1" applyFill="1" applyBorder="1"/>
    <xf numFmtId="3" fontId="1" fillId="2" borderId="34" xfId="0" applyNumberFormat="1" applyFont="1" applyFill="1" applyBorder="1"/>
    <xf numFmtId="3" fontId="7" fillId="2" borderId="8" xfId="0" applyNumberFormat="1" applyFont="1" applyFill="1" applyBorder="1" applyAlignment="1">
      <alignment horizontal="right"/>
    </xf>
    <xf numFmtId="3" fontId="7" fillId="2" borderId="7" xfId="0" applyNumberFormat="1" applyFont="1" applyFill="1" applyBorder="1" applyAlignment="1">
      <alignment horizontal="right"/>
    </xf>
    <xf numFmtId="3" fontId="7" fillId="2" borderId="4" xfId="0" applyNumberFormat="1" applyFont="1" applyFill="1" applyBorder="1" applyAlignment="1">
      <alignment horizontal="right"/>
    </xf>
    <xf numFmtId="3" fontId="4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5"/>
  <sheetViews>
    <sheetView tabSelected="1" showOutlineSymbols="0" topLeftCell="A41" zoomScale="80" zoomScaleNormal="80" zoomScaleSheetLayoutView="75" workbookViewId="0">
      <selection activeCell="H71" sqref="H71"/>
    </sheetView>
  </sheetViews>
  <sheetFormatPr defaultColWidth="9.6640625" defaultRowHeight="15" x14ac:dyDescent="0.2"/>
  <cols>
    <col min="1" max="1" width="41.6640625" style="4" customWidth="1"/>
    <col min="2" max="3" width="14.5546875" style="4" customWidth="1"/>
    <col min="4" max="4" width="16.33203125" style="4" customWidth="1"/>
    <col min="5" max="5" width="16.109375" style="4" customWidth="1"/>
    <col min="6" max="7" width="13.77734375" style="4" customWidth="1"/>
    <col min="8" max="8" width="18.21875" style="4" customWidth="1"/>
    <col min="9" max="9" width="18.109375" style="4" customWidth="1"/>
    <col min="10" max="16384" width="9.6640625" style="4"/>
  </cols>
  <sheetData>
    <row r="1" spans="1:12" ht="18" x14ac:dyDescent="0.25">
      <c r="A1" s="1" t="s">
        <v>13</v>
      </c>
      <c r="B1" s="2"/>
      <c r="C1" s="2"/>
      <c r="D1" s="2"/>
      <c r="E1" s="3"/>
      <c r="F1" s="2"/>
      <c r="G1" s="3"/>
      <c r="H1" s="2"/>
      <c r="I1" s="2"/>
      <c r="K1" s="2"/>
      <c r="L1" s="3"/>
    </row>
    <row r="2" spans="1:12" ht="18" x14ac:dyDescent="0.25">
      <c r="A2" s="1" t="s">
        <v>18</v>
      </c>
      <c r="B2" s="2"/>
      <c r="C2" s="2"/>
      <c r="E2" s="2"/>
      <c r="G2" s="76" t="s">
        <v>14</v>
      </c>
      <c r="H2" s="5" t="s">
        <v>31</v>
      </c>
      <c r="I2" s="5"/>
      <c r="J2" s="2"/>
      <c r="K2" s="2"/>
      <c r="L2" s="3"/>
    </row>
    <row r="3" spans="1:12" ht="18.75" thickBot="1" x14ac:dyDescent="0.3">
      <c r="A3" s="6" t="s">
        <v>19</v>
      </c>
      <c r="B3" s="7"/>
      <c r="C3" s="7"/>
      <c r="D3" s="7"/>
      <c r="E3" s="7"/>
      <c r="F3" s="7"/>
      <c r="G3" s="7"/>
      <c r="H3" s="7"/>
      <c r="I3" s="7"/>
      <c r="J3" s="2"/>
      <c r="K3" s="2"/>
      <c r="L3" s="3"/>
    </row>
    <row r="4" spans="1:12" ht="16.5" thickTop="1" x14ac:dyDescent="0.25">
      <c r="A4" s="8"/>
      <c r="B4" s="8"/>
      <c r="C4" s="8"/>
      <c r="D4" s="9" t="s">
        <v>32</v>
      </c>
      <c r="E4" s="9" t="s">
        <v>32</v>
      </c>
      <c r="F4" s="56"/>
      <c r="G4" s="57"/>
      <c r="H4" s="10" t="s">
        <v>38</v>
      </c>
      <c r="I4" s="9" t="s">
        <v>38</v>
      </c>
    </row>
    <row r="5" spans="1:12" ht="15.75" x14ac:dyDescent="0.25">
      <c r="A5" s="11"/>
      <c r="B5" s="12" t="s">
        <v>23</v>
      </c>
      <c r="C5" s="12" t="s">
        <v>23</v>
      </c>
      <c r="D5" s="9" t="s">
        <v>36</v>
      </c>
      <c r="E5" s="9" t="s">
        <v>36</v>
      </c>
      <c r="F5" s="12" t="s">
        <v>26</v>
      </c>
      <c r="G5" s="12" t="s">
        <v>26</v>
      </c>
      <c r="H5" s="10" t="s">
        <v>35</v>
      </c>
      <c r="I5" s="9" t="s">
        <v>35</v>
      </c>
    </row>
    <row r="6" spans="1:12" ht="15.75" x14ac:dyDescent="0.25">
      <c r="A6" s="13"/>
      <c r="B6" s="12" t="s">
        <v>39</v>
      </c>
      <c r="C6" s="12" t="s">
        <v>40</v>
      </c>
      <c r="D6" s="9" t="s">
        <v>39</v>
      </c>
      <c r="E6" s="9" t="s">
        <v>40</v>
      </c>
      <c r="F6" s="12" t="s">
        <v>39</v>
      </c>
      <c r="G6" s="12" t="s">
        <v>40</v>
      </c>
      <c r="H6" s="10" t="s">
        <v>39</v>
      </c>
      <c r="I6" s="9" t="s">
        <v>40</v>
      </c>
    </row>
    <row r="7" spans="1:12" ht="15.75" x14ac:dyDescent="0.25">
      <c r="A7" s="14"/>
      <c r="B7" s="70" t="s">
        <v>42</v>
      </c>
      <c r="C7" s="70" t="s">
        <v>43</v>
      </c>
      <c r="D7" s="12" t="str">
        <f>B7</f>
        <v>2022-23</v>
      </c>
      <c r="E7" s="12" t="str">
        <f>C7</f>
        <v>2023-24</v>
      </c>
      <c r="F7" s="12" t="str">
        <f>B7</f>
        <v>2022-23</v>
      </c>
      <c r="G7" s="15" t="str">
        <f>C7</f>
        <v>2023-24</v>
      </c>
      <c r="H7" s="12" t="str">
        <f>B7</f>
        <v>2022-23</v>
      </c>
      <c r="I7" s="15" t="str">
        <f>C7</f>
        <v>2023-24</v>
      </c>
      <c r="J7" s="16"/>
    </row>
    <row r="8" spans="1:12" ht="15.75" x14ac:dyDescent="0.25">
      <c r="A8" s="17" t="s">
        <v>21</v>
      </c>
      <c r="B8" s="18">
        <v>660934</v>
      </c>
      <c r="C8" s="19">
        <v>612480</v>
      </c>
      <c r="D8" s="18">
        <v>3972</v>
      </c>
      <c r="E8" s="19">
        <v>1000</v>
      </c>
      <c r="F8" s="18">
        <v>462551</v>
      </c>
      <c r="G8" s="19">
        <v>400000</v>
      </c>
      <c r="H8" s="20">
        <f>B8+D8+F8</f>
        <v>1127457</v>
      </c>
      <c r="I8" s="20">
        <f>C8+E8+G8</f>
        <v>1013480</v>
      </c>
    </row>
    <row r="9" spans="1:12" x14ac:dyDescent="0.2">
      <c r="A9" s="22"/>
      <c r="B9" s="19"/>
      <c r="C9" s="19"/>
      <c r="D9" s="19"/>
      <c r="E9" s="19"/>
      <c r="F9" s="19"/>
      <c r="G9" s="19"/>
      <c r="H9" s="23"/>
      <c r="I9" s="21"/>
    </row>
    <row r="10" spans="1:12" ht="15.75" x14ac:dyDescent="0.25">
      <c r="A10" s="17" t="s">
        <v>22</v>
      </c>
      <c r="B10" s="24"/>
      <c r="C10" s="24"/>
      <c r="D10" s="24"/>
      <c r="E10" s="24"/>
      <c r="F10" s="24"/>
      <c r="G10" s="24"/>
      <c r="H10" s="25"/>
      <c r="I10" s="26"/>
    </row>
    <row r="11" spans="1:12" x14ac:dyDescent="0.2">
      <c r="A11" s="27" t="s">
        <v>0</v>
      </c>
      <c r="B11" s="24">
        <v>229349</v>
      </c>
      <c r="C11" s="24">
        <v>263088</v>
      </c>
      <c r="D11" s="24"/>
      <c r="E11" s="24"/>
      <c r="F11" s="24">
        <v>41783</v>
      </c>
      <c r="G11" s="24">
        <v>48714</v>
      </c>
      <c r="H11" s="28">
        <f>B11+D11+F11</f>
        <v>271132</v>
      </c>
      <c r="I11" s="29">
        <f t="shared" ref="I11:I23" si="0">G11+E11+C11</f>
        <v>311802</v>
      </c>
    </row>
    <row r="12" spans="1:12" x14ac:dyDescent="0.2">
      <c r="A12" s="30" t="s">
        <v>1</v>
      </c>
      <c r="B12" s="19"/>
      <c r="C12" s="19"/>
      <c r="D12" s="19"/>
      <c r="E12" s="19"/>
      <c r="F12" s="19">
        <v>4463</v>
      </c>
      <c r="G12" s="19">
        <v>5000</v>
      </c>
      <c r="H12" s="20">
        <f t="shared" ref="H12:H23" si="1">B12+D12+F12</f>
        <v>4463</v>
      </c>
      <c r="I12" s="21">
        <f t="shared" si="0"/>
        <v>5000</v>
      </c>
    </row>
    <row r="13" spans="1:12" x14ac:dyDescent="0.2">
      <c r="A13" s="31" t="s">
        <v>2</v>
      </c>
      <c r="B13" s="19">
        <v>105750</v>
      </c>
      <c r="C13" s="19">
        <v>121028</v>
      </c>
      <c r="D13" s="19"/>
      <c r="E13" s="19"/>
      <c r="F13" s="19">
        <v>24664</v>
      </c>
      <c r="G13" s="19">
        <v>28501</v>
      </c>
      <c r="H13" s="20">
        <f t="shared" si="1"/>
        <v>130414</v>
      </c>
      <c r="I13" s="21">
        <f t="shared" si="0"/>
        <v>149529</v>
      </c>
    </row>
    <row r="14" spans="1:12" ht="15.75" x14ac:dyDescent="0.25">
      <c r="A14" s="32" t="s">
        <v>15</v>
      </c>
      <c r="B14" s="19">
        <f>B13+B12+B11</f>
        <v>335099</v>
      </c>
      <c r="C14" s="19">
        <f t="shared" ref="C14:I14" si="2">C13+C12+C11</f>
        <v>384116</v>
      </c>
      <c r="D14" s="19">
        <f>D13+D12+D11</f>
        <v>0</v>
      </c>
      <c r="E14" s="19">
        <f t="shared" si="2"/>
        <v>0</v>
      </c>
      <c r="F14" s="19">
        <f t="shared" si="2"/>
        <v>70910</v>
      </c>
      <c r="G14" s="19">
        <f t="shared" si="2"/>
        <v>82215</v>
      </c>
      <c r="H14" s="23">
        <f t="shared" si="2"/>
        <v>406009</v>
      </c>
      <c r="I14" s="33">
        <f t="shared" si="2"/>
        <v>466331</v>
      </c>
    </row>
    <row r="15" spans="1:12" x14ac:dyDescent="0.2">
      <c r="A15" s="30" t="s">
        <v>3</v>
      </c>
      <c r="B15" s="19"/>
      <c r="C15" s="19"/>
      <c r="D15" s="19"/>
      <c r="E15" s="19"/>
      <c r="F15" s="19"/>
      <c r="G15" s="19"/>
      <c r="H15" s="20">
        <f t="shared" si="1"/>
        <v>0</v>
      </c>
      <c r="I15" s="21">
        <f t="shared" si="0"/>
        <v>0</v>
      </c>
    </row>
    <row r="16" spans="1:12" x14ac:dyDescent="0.2">
      <c r="A16" s="30" t="s">
        <v>4</v>
      </c>
      <c r="B16" s="19">
        <v>164533</v>
      </c>
      <c r="C16" s="19">
        <v>158750</v>
      </c>
      <c r="D16" s="19"/>
      <c r="E16" s="19">
        <v>1000</v>
      </c>
      <c r="F16" s="19">
        <v>-29557</v>
      </c>
      <c r="G16" s="19">
        <v>-29557</v>
      </c>
      <c r="H16" s="20">
        <f t="shared" si="1"/>
        <v>134976</v>
      </c>
      <c r="I16" s="21">
        <f t="shared" si="0"/>
        <v>130193</v>
      </c>
    </row>
    <row r="17" spans="1:10" x14ac:dyDescent="0.2">
      <c r="A17" s="30" t="s">
        <v>5</v>
      </c>
      <c r="B17" s="19">
        <v>24763</v>
      </c>
      <c r="C17" s="19">
        <v>28500</v>
      </c>
      <c r="D17" s="19"/>
      <c r="E17" s="19"/>
      <c r="F17" s="19"/>
      <c r="G17" s="19"/>
      <c r="H17" s="20">
        <f t="shared" si="1"/>
        <v>24763</v>
      </c>
      <c r="I17" s="21">
        <f t="shared" si="0"/>
        <v>28500</v>
      </c>
    </row>
    <row r="18" spans="1:10" x14ac:dyDescent="0.2">
      <c r="A18" s="30" t="s">
        <v>6</v>
      </c>
      <c r="B18" s="19"/>
      <c r="C18" s="19"/>
      <c r="D18" s="19"/>
      <c r="E18" s="19"/>
      <c r="F18" s="19"/>
      <c r="G18" s="19"/>
      <c r="H18" s="20">
        <f t="shared" si="1"/>
        <v>0</v>
      </c>
      <c r="I18" s="21">
        <f t="shared" si="0"/>
        <v>0</v>
      </c>
    </row>
    <row r="19" spans="1:10" x14ac:dyDescent="0.2">
      <c r="A19" s="30" t="s">
        <v>7</v>
      </c>
      <c r="B19" s="19"/>
      <c r="C19" s="19"/>
      <c r="D19" s="19"/>
      <c r="E19" s="19"/>
      <c r="F19" s="19"/>
      <c r="G19" s="19"/>
      <c r="H19" s="20">
        <f t="shared" si="1"/>
        <v>0</v>
      </c>
      <c r="I19" s="21">
        <f t="shared" si="0"/>
        <v>0</v>
      </c>
    </row>
    <row r="20" spans="1:10" x14ac:dyDescent="0.2">
      <c r="A20" s="30" t="s">
        <v>8</v>
      </c>
      <c r="B20" s="19"/>
      <c r="C20" s="19"/>
      <c r="D20" s="19">
        <v>310080</v>
      </c>
      <c r="E20" s="19"/>
      <c r="F20" s="19">
        <v>547352</v>
      </c>
      <c r="G20" s="19">
        <v>547352</v>
      </c>
      <c r="H20" s="20">
        <f t="shared" si="1"/>
        <v>857432</v>
      </c>
      <c r="I20" s="21">
        <f t="shared" si="0"/>
        <v>547352</v>
      </c>
    </row>
    <row r="21" spans="1:10" x14ac:dyDescent="0.2">
      <c r="A21" s="30" t="s">
        <v>9</v>
      </c>
      <c r="B21" s="19"/>
      <c r="C21" s="19"/>
      <c r="D21" s="19"/>
      <c r="E21" s="19"/>
      <c r="F21" s="19"/>
      <c r="G21" s="19"/>
      <c r="H21" s="20">
        <f t="shared" si="1"/>
        <v>0</v>
      </c>
      <c r="I21" s="21">
        <f t="shared" si="0"/>
        <v>0</v>
      </c>
    </row>
    <row r="22" spans="1:10" x14ac:dyDescent="0.2">
      <c r="A22" s="30" t="s">
        <v>10</v>
      </c>
      <c r="B22" s="19"/>
      <c r="C22" s="19"/>
      <c r="D22" s="19"/>
      <c r="E22" s="19"/>
      <c r="F22" s="19"/>
      <c r="G22" s="19"/>
      <c r="H22" s="20">
        <f t="shared" si="1"/>
        <v>0</v>
      </c>
      <c r="I22" s="21">
        <f t="shared" si="0"/>
        <v>0</v>
      </c>
    </row>
    <row r="23" spans="1:10" x14ac:dyDescent="0.2">
      <c r="A23" s="30" t="s">
        <v>11</v>
      </c>
      <c r="B23" s="19"/>
      <c r="C23" s="19"/>
      <c r="D23" s="19"/>
      <c r="E23" s="19"/>
      <c r="F23" s="19"/>
      <c r="G23" s="19"/>
      <c r="H23" s="20">
        <f t="shared" si="1"/>
        <v>0</v>
      </c>
      <c r="I23" s="21">
        <f t="shared" si="0"/>
        <v>0</v>
      </c>
    </row>
    <row r="24" spans="1:10" ht="15.75" x14ac:dyDescent="0.25">
      <c r="A24" s="32" t="s">
        <v>16</v>
      </c>
      <c r="B24" s="19">
        <f t="shared" ref="B24:I24" si="3">B23+B22+B21+B20+B19+B18+B17+B16+B15+B14</f>
        <v>524395</v>
      </c>
      <c r="C24" s="19">
        <f t="shared" si="3"/>
        <v>571366</v>
      </c>
      <c r="D24" s="19">
        <f t="shared" si="3"/>
        <v>310080</v>
      </c>
      <c r="E24" s="19">
        <f t="shared" si="3"/>
        <v>1000</v>
      </c>
      <c r="F24" s="19">
        <f t="shared" si="3"/>
        <v>588705</v>
      </c>
      <c r="G24" s="19">
        <f t="shared" si="3"/>
        <v>600010</v>
      </c>
      <c r="H24" s="23">
        <f>H23+H22+H21+H20+H19+H18+H17+H16+H15+H14</f>
        <v>1423180</v>
      </c>
      <c r="I24" s="21">
        <f t="shared" si="3"/>
        <v>1172376</v>
      </c>
    </row>
    <row r="25" spans="1:10" x14ac:dyDescent="0.2">
      <c r="A25" s="22"/>
      <c r="B25" s="19"/>
      <c r="C25" s="19"/>
      <c r="D25" s="19"/>
      <c r="E25" s="19"/>
      <c r="F25" s="19"/>
      <c r="G25" s="19"/>
      <c r="H25" s="23"/>
      <c r="I25" s="21"/>
    </row>
    <row r="26" spans="1:10" ht="15.75" x14ac:dyDescent="0.25">
      <c r="A26" s="34" t="s">
        <v>17</v>
      </c>
      <c r="B26" s="24">
        <f>B8-B24</f>
        <v>136539</v>
      </c>
      <c r="C26" s="24">
        <f t="shared" ref="C26:I26" si="4">C8-C24</f>
        <v>41114</v>
      </c>
      <c r="D26" s="35">
        <f>D8-D24</f>
        <v>-306108</v>
      </c>
      <c r="E26" s="36">
        <f t="shared" si="4"/>
        <v>0</v>
      </c>
      <c r="F26" s="24">
        <f t="shared" si="4"/>
        <v>-126154</v>
      </c>
      <c r="G26" s="24">
        <f t="shared" si="4"/>
        <v>-200010</v>
      </c>
      <c r="H26" s="37">
        <f t="shared" si="4"/>
        <v>-295723</v>
      </c>
      <c r="I26" s="29">
        <f t="shared" si="4"/>
        <v>-158896</v>
      </c>
    </row>
    <row r="27" spans="1:10" x14ac:dyDescent="0.2">
      <c r="A27" s="38"/>
      <c r="B27" s="38"/>
      <c r="C27" s="38"/>
      <c r="D27" s="39"/>
      <c r="E27" s="39"/>
      <c r="F27" s="38"/>
      <c r="G27" s="38"/>
      <c r="H27" s="38"/>
      <c r="I27" s="38"/>
    </row>
    <row r="28" spans="1:10" ht="16.5" thickBot="1" x14ac:dyDescent="0.3">
      <c r="A28" s="40"/>
    </row>
    <row r="29" spans="1:10" ht="16.5" thickTop="1" x14ac:dyDescent="0.25">
      <c r="A29" s="8"/>
      <c r="B29" s="54" t="s">
        <v>24</v>
      </c>
      <c r="C29" s="54" t="s">
        <v>28</v>
      </c>
      <c r="D29" s="56" t="s">
        <v>28</v>
      </c>
      <c r="E29" s="57" t="s">
        <v>24</v>
      </c>
      <c r="F29" s="58" t="s">
        <v>34</v>
      </c>
      <c r="G29" s="54" t="s">
        <v>34</v>
      </c>
      <c r="H29" s="69" t="s">
        <v>24</v>
      </c>
      <c r="I29" s="54" t="s">
        <v>24</v>
      </c>
      <c r="J29" s="13"/>
    </row>
    <row r="30" spans="1:10" ht="15.75" x14ac:dyDescent="0.25">
      <c r="A30" s="13"/>
      <c r="B30" s="9" t="s">
        <v>25</v>
      </c>
      <c r="C30" s="9" t="s">
        <v>25</v>
      </c>
      <c r="D30" s="12" t="s">
        <v>27</v>
      </c>
      <c r="E30" s="12" t="s">
        <v>27</v>
      </c>
      <c r="F30" s="10" t="s">
        <v>35</v>
      </c>
      <c r="G30" s="9" t="s">
        <v>35</v>
      </c>
      <c r="H30" s="12" t="s">
        <v>41</v>
      </c>
      <c r="I30" s="9" t="s">
        <v>41</v>
      </c>
      <c r="J30" s="13"/>
    </row>
    <row r="31" spans="1:10" ht="15.75" x14ac:dyDescent="0.25">
      <c r="A31" s="13"/>
      <c r="B31" s="9" t="s">
        <v>39</v>
      </c>
      <c r="C31" s="9" t="s">
        <v>40</v>
      </c>
      <c r="D31" s="59" t="s">
        <v>39</v>
      </c>
      <c r="E31" s="9" t="s">
        <v>40</v>
      </c>
      <c r="F31" s="59" t="s">
        <v>39</v>
      </c>
      <c r="G31" s="9" t="s">
        <v>40</v>
      </c>
      <c r="H31" s="12" t="s">
        <v>39</v>
      </c>
      <c r="I31" s="9" t="s">
        <v>40</v>
      </c>
      <c r="J31" s="13"/>
    </row>
    <row r="32" spans="1:10" ht="15.75" x14ac:dyDescent="0.25">
      <c r="A32" s="41"/>
      <c r="B32" s="42" t="str">
        <f t="shared" ref="B32:I32" si="5">(B7)</f>
        <v>2022-23</v>
      </c>
      <c r="C32" s="42" t="str">
        <f t="shared" si="5"/>
        <v>2023-24</v>
      </c>
      <c r="D32" s="42" t="str">
        <f t="shared" si="5"/>
        <v>2022-23</v>
      </c>
      <c r="E32" s="42" t="str">
        <f t="shared" si="5"/>
        <v>2023-24</v>
      </c>
      <c r="F32" s="60" t="str">
        <f t="shared" si="5"/>
        <v>2022-23</v>
      </c>
      <c r="G32" s="61" t="str">
        <f t="shared" si="5"/>
        <v>2023-24</v>
      </c>
      <c r="H32" s="42" t="str">
        <f t="shared" si="5"/>
        <v>2022-23</v>
      </c>
      <c r="I32" s="61" t="str">
        <f t="shared" si="5"/>
        <v>2023-24</v>
      </c>
      <c r="J32" s="13"/>
    </row>
    <row r="33" spans="1:10" ht="15.75" x14ac:dyDescent="0.25">
      <c r="A33" s="43" t="s">
        <v>21</v>
      </c>
      <c r="B33" s="73">
        <v>367256</v>
      </c>
      <c r="C33" s="73">
        <v>587700</v>
      </c>
      <c r="D33" s="73">
        <v>462394</v>
      </c>
      <c r="E33" s="73">
        <v>373500</v>
      </c>
      <c r="F33" s="74">
        <v>910744</v>
      </c>
      <c r="G33" s="75">
        <v>898935</v>
      </c>
      <c r="H33" s="18">
        <v>691777</v>
      </c>
      <c r="I33" s="21">
        <v>-2196310</v>
      </c>
      <c r="J33" s="13"/>
    </row>
    <row r="34" spans="1:10" x14ac:dyDescent="0.2">
      <c r="A34" s="22"/>
      <c r="B34" s="19"/>
      <c r="C34" s="19"/>
      <c r="D34" s="19"/>
      <c r="E34" s="19"/>
      <c r="F34" s="23"/>
      <c r="G34" s="21"/>
      <c r="H34" s="19"/>
      <c r="I34" s="21"/>
      <c r="J34" s="13"/>
    </row>
    <row r="35" spans="1:10" ht="15.75" x14ac:dyDescent="0.25">
      <c r="A35" s="17" t="s">
        <v>22</v>
      </c>
      <c r="B35" s="24"/>
      <c r="C35" s="24"/>
      <c r="D35" s="24"/>
      <c r="E35" s="24"/>
      <c r="F35" s="25"/>
      <c r="G35" s="26"/>
      <c r="H35" s="24"/>
      <c r="I35" s="26"/>
      <c r="J35" s="13"/>
    </row>
    <row r="36" spans="1:10" x14ac:dyDescent="0.2">
      <c r="A36" s="27" t="s">
        <v>0</v>
      </c>
      <c r="B36" s="24">
        <v>405112</v>
      </c>
      <c r="C36" s="24">
        <v>383264</v>
      </c>
      <c r="D36" s="24">
        <v>36441</v>
      </c>
      <c r="E36" s="24">
        <v>34849</v>
      </c>
      <c r="F36" s="25">
        <v>167868</v>
      </c>
      <c r="G36" s="44">
        <v>206024</v>
      </c>
      <c r="H36" s="24">
        <v>668675</v>
      </c>
      <c r="I36" s="26">
        <v>655880</v>
      </c>
      <c r="J36" s="13"/>
    </row>
    <row r="37" spans="1:10" x14ac:dyDescent="0.2">
      <c r="A37" s="30" t="s">
        <v>1</v>
      </c>
      <c r="B37" s="19">
        <v>218</v>
      </c>
      <c r="C37" s="19">
        <v>8000</v>
      </c>
      <c r="D37" s="19">
        <v>30868</v>
      </c>
      <c r="E37" s="19">
        <v>30000</v>
      </c>
      <c r="F37" s="23">
        <v>12927</v>
      </c>
      <c r="G37" s="45">
        <v>16500</v>
      </c>
      <c r="H37" s="19">
        <v>9083</v>
      </c>
      <c r="I37" s="21">
        <v>9000</v>
      </c>
      <c r="J37" s="13"/>
    </row>
    <row r="38" spans="1:10" x14ac:dyDescent="0.2">
      <c r="A38" s="30" t="s">
        <v>2</v>
      </c>
      <c r="B38" s="19">
        <v>167473</v>
      </c>
      <c r="C38" s="19">
        <v>216472</v>
      </c>
      <c r="D38" s="19">
        <v>39230</v>
      </c>
      <c r="E38" s="19">
        <v>37555</v>
      </c>
      <c r="F38" s="23">
        <v>79200</v>
      </c>
      <c r="G38" s="26">
        <v>111399</v>
      </c>
      <c r="H38" s="19">
        <v>272899</v>
      </c>
      <c r="I38" s="21">
        <v>264838</v>
      </c>
      <c r="J38" s="13"/>
    </row>
    <row r="39" spans="1:10" ht="15.75" x14ac:dyDescent="0.25">
      <c r="A39" s="32" t="s">
        <v>15</v>
      </c>
      <c r="B39" s="19">
        <f>B38+B37+B36</f>
        <v>572803</v>
      </c>
      <c r="C39" s="19">
        <f t="shared" ref="C39" si="6">C38+C37+C36</f>
        <v>607736</v>
      </c>
      <c r="D39" s="19">
        <f t="shared" ref="D39:I39" si="7">D38+D37+D36</f>
        <v>106539</v>
      </c>
      <c r="E39" s="19">
        <f t="shared" si="7"/>
        <v>102404</v>
      </c>
      <c r="F39" s="23">
        <f t="shared" si="7"/>
        <v>259995</v>
      </c>
      <c r="G39" s="33">
        <f t="shared" si="7"/>
        <v>333923</v>
      </c>
      <c r="H39" s="19">
        <f t="shared" si="7"/>
        <v>950657</v>
      </c>
      <c r="I39" s="21">
        <f t="shared" si="7"/>
        <v>929718</v>
      </c>
      <c r="J39" s="13"/>
    </row>
    <row r="40" spans="1:10" x14ac:dyDescent="0.2">
      <c r="A40" s="30" t="s">
        <v>3</v>
      </c>
      <c r="B40" s="19"/>
      <c r="C40" s="19"/>
      <c r="D40" s="19"/>
      <c r="E40" s="19"/>
      <c r="F40" s="23">
        <v>160</v>
      </c>
      <c r="G40" s="46">
        <v>1000</v>
      </c>
      <c r="H40" s="19">
        <v>214</v>
      </c>
      <c r="I40" s="21">
        <v>1000</v>
      </c>
      <c r="J40" s="13"/>
    </row>
    <row r="41" spans="1:10" x14ac:dyDescent="0.2">
      <c r="A41" s="30" t="s">
        <v>4</v>
      </c>
      <c r="B41" s="19">
        <v>694207</v>
      </c>
      <c r="C41" s="19">
        <v>707700</v>
      </c>
      <c r="D41" s="19">
        <v>272640</v>
      </c>
      <c r="E41" s="19">
        <v>289209</v>
      </c>
      <c r="F41" s="23">
        <v>54756</v>
      </c>
      <c r="G41" s="45">
        <v>52072</v>
      </c>
      <c r="H41" s="19">
        <v>493592</v>
      </c>
      <c r="I41" s="21">
        <v>563900</v>
      </c>
      <c r="J41" s="13"/>
    </row>
    <row r="42" spans="1:10" x14ac:dyDescent="0.2">
      <c r="A42" s="30" t="s">
        <v>5</v>
      </c>
      <c r="B42" s="19">
        <v>69955</v>
      </c>
      <c r="C42" s="19">
        <v>65000</v>
      </c>
      <c r="D42" s="19">
        <v>16922</v>
      </c>
      <c r="E42" s="19">
        <v>16500</v>
      </c>
      <c r="F42" s="23">
        <v>8071</v>
      </c>
      <c r="G42" s="45">
        <v>11500</v>
      </c>
      <c r="H42" s="19">
        <v>-6170</v>
      </c>
      <c r="I42" s="21">
        <v>14500</v>
      </c>
      <c r="J42" s="13"/>
    </row>
    <row r="43" spans="1:10" x14ac:dyDescent="0.2">
      <c r="A43" s="30" t="s">
        <v>6</v>
      </c>
      <c r="B43" s="19"/>
      <c r="C43" s="19"/>
      <c r="D43" s="19"/>
      <c r="E43" s="19"/>
      <c r="F43" s="23"/>
      <c r="G43" s="45"/>
      <c r="H43" s="19"/>
      <c r="I43" s="21"/>
      <c r="J43" s="13"/>
    </row>
    <row r="44" spans="1:10" x14ac:dyDescent="0.2">
      <c r="A44" s="30" t="s">
        <v>7</v>
      </c>
      <c r="B44" s="19">
        <v>30300</v>
      </c>
      <c r="C44" s="19">
        <v>30000</v>
      </c>
      <c r="D44" s="19">
        <v>5800</v>
      </c>
      <c r="E44" s="19">
        <v>0</v>
      </c>
      <c r="F44" s="23">
        <v>235552</v>
      </c>
      <c r="G44" s="45">
        <v>242500</v>
      </c>
      <c r="H44" s="19">
        <v>18000</v>
      </c>
      <c r="I44" s="21">
        <v>13500</v>
      </c>
      <c r="J44" s="13"/>
    </row>
    <row r="45" spans="1:10" x14ac:dyDescent="0.2">
      <c r="A45" s="30" t="s">
        <v>8</v>
      </c>
      <c r="B45" s="19"/>
      <c r="C45" s="19"/>
      <c r="D45" s="19">
        <v>383</v>
      </c>
      <c r="E45" s="19">
        <v>300</v>
      </c>
      <c r="F45" s="23"/>
      <c r="G45" s="45"/>
      <c r="H45" s="19">
        <v>68104</v>
      </c>
      <c r="I45" s="21">
        <v>10000</v>
      </c>
      <c r="J45" s="13"/>
    </row>
    <row r="46" spans="1:10" x14ac:dyDescent="0.2">
      <c r="A46" s="30" t="s">
        <v>9</v>
      </c>
      <c r="B46" s="19">
        <v>9105</v>
      </c>
      <c r="C46" s="19"/>
      <c r="D46" s="19"/>
      <c r="E46" s="19"/>
      <c r="F46" s="23"/>
      <c r="G46" s="45"/>
      <c r="H46" s="19"/>
      <c r="I46" s="21"/>
      <c r="J46" s="13"/>
    </row>
    <row r="47" spans="1:10" x14ac:dyDescent="0.2">
      <c r="A47" s="30" t="s">
        <v>10</v>
      </c>
      <c r="B47" s="19"/>
      <c r="C47" s="19"/>
      <c r="D47" s="19"/>
      <c r="E47" s="19"/>
      <c r="F47" s="23"/>
      <c r="G47" s="45"/>
      <c r="H47" s="19"/>
      <c r="I47" s="21"/>
      <c r="J47" s="13"/>
    </row>
    <row r="48" spans="1:10" x14ac:dyDescent="0.2">
      <c r="A48" s="30" t="s">
        <v>11</v>
      </c>
      <c r="B48" s="19"/>
      <c r="C48" s="19"/>
      <c r="D48" s="19"/>
      <c r="E48" s="19"/>
      <c r="F48" s="23"/>
      <c r="G48" s="26"/>
      <c r="H48" s="19"/>
      <c r="I48" s="21"/>
      <c r="J48" s="13"/>
    </row>
    <row r="49" spans="1:12" ht="15.75" x14ac:dyDescent="0.25">
      <c r="A49" s="32" t="s">
        <v>16</v>
      </c>
      <c r="B49" s="19">
        <f t="shared" ref="B49:C49" si="8">B48+B47+B46+B45+B44+B43+B42+B41+B40+B39</f>
        <v>1376370</v>
      </c>
      <c r="C49" s="19">
        <f t="shared" si="8"/>
        <v>1410436</v>
      </c>
      <c r="D49" s="19">
        <f t="shared" ref="D49:I49" si="9">D48+D47+D46+D45+D44+D43+D42+D41+D40+D39</f>
        <v>402284</v>
      </c>
      <c r="E49" s="19">
        <f t="shared" si="9"/>
        <v>408413</v>
      </c>
      <c r="F49" s="23">
        <f t="shared" si="9"/>
        <v>558534</v>
      </c>
      <c r="G49" s="21">
        <f t="shared" si="9"/>
        <v>640995</v>
      </c>
      <c r="H49" s="19">
        <f t="shared" si="9"/>
        <v>1524397</v>
      </c>
      <c r="I49" s="21">
        <f t="shared" si="9"/>
        <v>1532618</v>
      </c>
      <c r="J49" s="13"/>
    </row>
    <row r="50" spans="1:12" x14ac:dyDescent="0.2">
      <c r="A50" s="22"/>
      <c r="B50" s="19"/>
      <c r="C50" s="19"/>
      <c r="D50" s="19"/>
      <c r="E50" s="19"/>
      <c r="F50" s="19"/>
      <c r="G50" s="19"/>
      <c r="H50" s="19"/>
      <c r="I50" s="21"/>
      <c r="J50" s="13"/>
    </row>
    <row r="51" spans="1:12" ht="15.75" x14ac:dyDescent="0.25">
      <c r="A51" s="71" t="s">
        <v>17</v>
      </c>
      <c r="B51" s="72">
        <f>B33-B49</f>
        <v>-1009114</v>
      </c>
      <c r="C51" s="72">
        <f t="shared" ref="C51:I51" si="10">C33-C49</f>
        <v>-822736</v>
      </c>
      <c r="D51" s="72">
        <f t="shared" si="10"/>
        <v>60110</v>
      </c>
      <c r="E51" s="72">
        <f t="shared" si="10"/>
        <v>-34913</v>
      </c>
      <c r="F51" s="72">
        <f t="shared" si="10"/>
        <v>352210</v>
      </c>
      <c r="G51" s="72">
        <f t="shared" si="10"/>
        <v>257940</v>
      </c>
      <c r="H51" s="72">
        <f t="shared" si="10"/>
        <v>-832620</v>
      </c>
      <c r="I51" s="29">
        <f t="shared" si="10"/>
        <v>-3728928</v>
      </c>
      <c r="J51" s="13"/>
    </row>
    <row r="54" spans="1:12" ht="18" x14ac:dyDescent="0.25">
      <c r="A54" s="1" t="s">
        <v>13</v>
      </c>
      <c r="B54" s="2"/>
      <c r="C54" s="2"/>
      <c r="D54" s="2"/>
      <c r="E54" s="3"/>
      <c r="F54" s="2"/>
      <c r="G54" s="3"/>
      <c r="H54" s="2"/>
      <c r="I54" s="2"/>
      <c r="K54" s="2"/>
      <c r="L54" s="3"/>
    </row>
    <row r="55" spans="1:12" ht="18" x14ac:dyDescent="0.25">
      <c r="A55" s="1" t="s">
        <v>18</v>
      </c>
      <c r="B55" s="2"/>
      <c r="C55" s="2"/>
      <c r="E55" s="2"/>
      <c r="G55" s="1"/>
      <c r="H55" s="2"/>
      <c r="I55" s="2"/>
      <c r="J55" s="2"/>
      <c r="K55" s="2"/>
      <c r="L55" s="3"/>
    </row>
    <row r="56" spans="1:12" ht="18.75" thickBot="1" x14ac:dyDescent="0.3">
      <c r="A56" s="6" t="s">
        <v>19</v>
      </c>
      <c r="B56" s="7"/>
      <c r="C56" s="7"/>
      <c r="D56" s="7"/>
      <c r="E56" s="7"/>
      <c r="F56" s="7"/>
      <c r="G56" s="7"/>
      <c r="H56" s="2"/>
      <c r="I56" s="2"/>
      <c r="J56" s="2"/>
      <c r="K56" s="2"/>
      <c r="L56" s="3"/>
    </row>
    <row r="57" spans="1:12" ht="16.5" thickTop="1" x14ac:dyDescent="0.25">
      <c r="A57" s="22"/>
      <c r="B57" s="54"/>
      <c r="C57" s="54"/>
      <c r="D57" s="55" t="s">
        <v>12</v>
      </c>
      <c r="E57" s="55" t="s">
        <v>12</v>
      </c>
      <c r="F57" s="47" t="s">
        <v>29</v>
      </c>
      <c r="G57" s="48" t="s">
        <v>29</v>
      </c>
      <c r="H57" s="62"/>
      <c r="I57" s="52"/>
    </row>
    <row r="58" spans="1:12" ht="15.75" x14ac:dyDescent="0.25">
      <c r="A58" s="16"/>
      <c r="B58" s="12" t="s">
        <v>37</v>
      </c>
      <c r="C58" s="12" t="s">
        <v>37</v>
      </c>
      <c r="D58" s="12" t="s">
        <v>33</v>
      </c>
      <c r="E58" s="12" t="s">
        <v>33</v>
      </c>
      <c r="F58" s="10" t="s">
        <v>30</v>
      </c>
      <c r="G58" s="62" t="s">
        <v>30</v>
      </c>
      <c r="H58" s="62"/>
      <c r="I58" s="52"/>
    </row>
    <row r="59" spans="1:12" ht="15.75" x14ac:dyDescent="0.25">
      <c r="A59" s="16"/>
      <c r="B59" s="12" t="s">
        <v>39</v>
      </c>
      <c r="C59" s="12" t="s">
        <v>40</v>
      </c>
      <c r="D59" s="12" t="s">
        <v>39</v>
      </c>
      <c r="E59" s="12" t="s">
        <v>40</v>
      </c>
      <c r="F59" s="12" t="s">
        <v>39</v>
      </c>
      <c r="G59" s="12" t="s">
        <v>40</v>
      </c>
      <c r="H59" s="62"/>
      <c r="I59" s="52"/>
    </row>
    <row r="60" spans="1:12" ht="15.75" x14ac:dyDescent="0.25">
      <c r="A60" s="49"/>
      <c r="B60" s="42" t="str">
        <f t="shared" ref="B60:G60" si="11">(B32)</f>
        <v>2022-23</v>
      </c>
      <c r="C60" s="42" t="str">
        <f t="shared" si="11"/>
        <v>2023-24</v>
      </c>
      <c r="D60" s="42" t="str">
        <f t="shared" si="11"/>
        <v>2022-23</v>
      </c>
      <c r="E60" s="42" t="str">
        <f t="shared" si="11"/>
        <v>2023-24</v>
      </c>
      <c r="F60" s="42" t="str">
        <f t="shared" si="11"/>
        <v>2022-23</v>
      </c>
      <c r="G60" s="42" t="str">
        <f t="shared" si="11"/>
        <v>2023-24</v>
      </c>
      <c r="H60" s="62"/>
      <c r="I60" s="52"/>
    </row>
    <row r="61" spans="1:12" ht="15.75" x14ac:dyDescent="0.25">
      <c r="A61" s="17" t="s">
        <v>21</v>
      </c>
      <c r="B61" s="18">
        <v>678209</v>
      </c>
      <c r="C61" s="19">
        <v>591300</v>
      </c>
      <c r="D61" s="18">
        <v>1107260</v>
      </c>
      <c r="E61" s="19">
        <v>1006000</v>
      </c>
      <c r="F61" s="28">
        <f>D61+B61+H33+F33+D33+B33+H8</f>
        <v>5345097</v>
      </c>
      <c r="G61" s="28">
        <f>E61+C61+I33+G33+E33+C33+I8</f>
        <v>2274605</v>
      </c>
      <c r="H61" s="67"/>
      <c r="I61" s="53"/>
      <c r="J61" s="39"/>
      <c r="K61" s="39"/>
      <c r="L61" s="39"/>
    </row>
    <row r="62" spans="1:12" x14ac:dyDescent="0.2">
      <c r="A62" s="22"/>
      <c r="B62" s="19"/>
      <c r="C62" s="19"/>
      <c r="D62" s="19"/>
      <c r="E62" s="19"/>
      <c r="F62" s="20"/>
      <c r="G62" s="64"/>
      <c r="H62" s="67"/>
      <c r="I62" s="39"/>
    </row>
    <row r="63" spans="1:12" ht="15.75" x14ac:dyDescent="0.25">
      <c r="A63" s="17" t="s">
        <v>22</v>
      </c>
      <c r="B63" s="24"/>
      <c r="C63" s="24"/>
      <c r="D63" s="24"/>
      <c r="E63" s="24"/>
      <c r="F63" s="50"/>
      <c r="G63" s="65"/>
      <c r="H63" s="67"/>
      <c r="I63" s="53"/>
    </row>
    <row r="64" spans="1:12" x14ac:dyDescent="0.2">
      <c r="A64" s="27" t="s">
        <v>0</v>
      </c>
      <c r="B64" s="24">
        <v>223946</v>
      </c>
      <c r="C64" s="24">
        <v>196836</v>
      </c>
      <c r="D64" s="24">
        <v>508935</v>
      </c>
      <c r="E64" s="24">
        <v>498160</v>
      </c>
      <c r="F64" s="28">
        <f>D64+B64+H36+F36+D36+B36+H11</f>
        <v>2282109</v>
      </c>
      <c r="G64" s="51">
        <f t="shared" ref="F64:G66" si="12">E64+C64+I36+G36+E36+C36+I11</f>
        <v>2286815</v>
      </c>
      <c r="H64" s="67"/>
      <c r="I64" s="53"/>
      <c r="J64" s="39"/>
      <c r="K64" s="39"/>
    </row>
    <row r="65" spans="1:12" x14ac:dyDescent="0.2">
      <c r="A65" s="30" t="s">
        <v>1</v>
      </c>
      <c r="B65" s="19">
        <v>86430</v>
      </c>
      <c r="C65" s="19">
        <v>97000</v>
      </c>
      <c r="D65" s="19">
        <v>144175</v>
      </c>
      <c r="E65" s="19">
        <v>194000</v>
      </c>
      <c r="F65" s="20">
        <f t="shared" si="12"/>
        <v>288164</v>
      </c>
      <c r="G65" s="63">
        <f t="shared" si="12"/>
        <v>359500</v>
      </c>
      <c r="H65" s="67"/>
      <c r="I65" s="53"/>
      <c r="J65" s="39"/>
      <c r="K65" s="39"/>
    </row>
    <row r="66" spans="1:12" x14ac:dyDescent="0.2">
      <c r="A66" s="30" t="s">
        <v>2</v>
      </c>
      <c r="B66" s="19">
        <v>102033</v>
      </c>
      <c r="C66" s="19">
        <v>88810</v>
      </c>
      <c r="D66" s="19">
        <v>224607</v>
      </c>
      <c r="E66" s="19">
        <v>225351</v>
      </c>
      <c r="F66" s="20">
        <f t="shared" si="12"/>
        <v>1015856</v>
      </c>
      <c r="G66" s="63">
        <f t="shared" si="12"/>
        <v>1093954</v>
      </c>
      <c r="H66" s="67"/>
      <c r="I66" s="53"/>
      <c r="J66" s="39"/>
      <c r="K66" s="39"/>
    </row>
    <row r="67" spans="1:12" ht="15.75" x14ac:dyDescent="0.25">
      <c r="A67" s="32" t="s">
        <v>15</v>
      </c>
      <c r="B67" s="19">
        <f t="shared" ref="B67:G67" si="13">B66+B65+B64</f>
        <v>412409</v>
      </c>
      <c r="C67" s="19">
        <f t="shared" si="13"/>
        <v>382646</v>
      </c>
      <c r="D67" s="19">
        <f t="shared" si="13"/>
        <v>877717</v>
      </c>
      <c r="E67" s="19">
        <f t="shared" si="13"/>
        <v>917511</v>
      </c>
      <c r="F67" s="19">
        <f t="shared" si="13"/>
        <v>3586129</v>
      </c>
      <c r="G67" s="19">
        <f t="shared" si="13"/>
        <v>3740269</v>
      </c>
      <c r="H67" s="68"/>
      <c r="I67" s="39"/>
      <c r="J67" s="39"/>
      <c r="K67" s="39"/>
    </row>
    <row r="68" spans="1:12" x14ac:dyDescent="0.2">
      <c r="A68" s="30" t="s">
        <v>3</v>
      </c>
      <c r="B68" s="19"/>
      <c r="C68" s="19"/>
      <c r="D68" s="19"/>
      <c r="E68" s="19"/>
      <c r="F68" s="20">
        <f t="shared" ref="F68:G70" si="14">D68+B68+H40+F40+D40+B40+H15</f>
        <v>374</v>
      </c>
      <c r="G68" s="63">
        <f t="shared" si="14"/>
        <v>2000</v>
      </c>
      <c r="H68" s="67"/>
      <c r="I68" s="53"/>
      <c r="J68" s="39"/>
      <c r="K68" s="39"/>
    </row>
    <row r="69" spans="1:12" x14ac:dyDescent="0.2">
      <c r="A69" s="30" t="s">
        <v>4</v>
      </c>
      <c r="B69" s="19">
        <v>180505</v>
      </c>
      <c r="C69" s="19">
        <v>145307</v>
      </c>
      <c r="D69" s="19">
        <v>287864</v>
      </c>
      <c r="E69" s="19">
        <v>294942</v>
      </c>
      <c r="F69" s="20">
        <f t="shared" si="14"/>
        <v>2118540</v>
      </c>
      <c r="G69" s="63">
        <f t="shared" si="14"/>
        <v>2183323</v>
      </c>
      <c r="H69" s="67"/>
      <c r="I69" s="53"/>
      <c r="J69" s="39"/>
      <c r="K69" s="39"/>
    </row>
    <row r="70" spans="1:12" x14ac:dyDescent="0.2">
      <c r="A70" s="30" t="s">
        <v>5</v>
      </c>
      <c r="B70" s="19">
        <v>99684</v>
      </c>
      <c r="C70" s="19">
        <v>92000</v>
      </c>
      <c r="D70" s="19">
        <v>16401</v>
      </c>
      <c r="E70" s="19">
        <v>18500</v>
      </c>
      <c r="F70" s="20">
        <f t="shared" si="14"/>
        <v>229626</v>
      </c>
      <c r="G70" s="63">
        <f t="shared" si="14"/>
        <v>246500</v>
      </c>
      <c r="H70" s="67"/>
      <c r="I70" s="53"/>
      <c r="J70" s="39"/>
      <c r="K70" s="39"/>
    </row>
    <row r="71" spans="1:12" x14ac:dyDescent="0.2">
      <c r="A71" s="30" t="s">
        <v>6</v>
      </c>
      <c r="B71" s="19"/>
      <c r="C71" s="19"/>
      <c r="D71" s="19"/>
      <c r="E71" s="19"/>
      <c r="F71" s="20"/>
      <c r="G71" s="63">
        <f>E71+C71+I43+G43+E43+C43+I18</f>
        <v>0</v>
      </c>
      <c r="H71" s="67"/>
      <c r="I71" s="53"/>
      <c r="J71" s="39"/>
      <c r="K71" s="39"/>
    </row>
    <row r="72" spans="1:12" x14ac:dyDescent="0.2">
      <c r="A72" s="30" t="s">
        <v>7</v>
      </c>
      <c r="B72" s="19">
        <v>3000</v>
      </c>
      <c r="C72" s="19">
        <v>3000</v>
      </c>
      <c r="D72" s="19"/>
      <c r="E72" s="19"/>
      <c r="F72" s="20">
        <f>D72+B72+H44+F44+D44+B44+H19</f>
        <v>292652</v>
      </c>
      <c r="G72" s="63">
        <f>E72+C72+I44+G44+E44+C44+I19</f>
        <v>289000</v>
      </c>
      <c r="H72" s="67"/>
      <c r="I72" s="53"/>
      <c r="J72" s="39"/>
      <c r="K72" s="39"/>
    </row>
    <row r="73" spans="1:12" x14ac:dyDescent="0.2">
      <c r="A73" s="30" t="s">
        <v>8</v>
      </c>
      <c r="B73" s="19"/>
      <c r="C73" s="19"/>
      <c r="D73" s="19">
        <v>19810</v>
      </c>
      <c r="E73" s="19">
        <v>17100</v>
      </c>
      <c r="F73" s="20">
        <f>D73+B73+H45+F45+D45+B45+H20</f>
        <v>945729</v>
      </c>
      <c r="G73" s="63">
        <f>E73+C73+I45+G45+E45+C45+I20</f>
        <v>574752</v>
      </c>
      <c r="H73" s="67"/>
      <c r="I73" s="53"/>
      <c r="J73" s="39"/>
      <c r="K73" s="39"/>
      <c r="L73" s="39"/>
    </row>
    <row r="74" spans="1:12" x14ac:dyDescent="0.2">
      <c r="A74" s="30" t="s">
        <v>9</v>
      </c>
      <c r="B74" s="19">
        <v>2895</v>
      </c>
      <c r="C74" s="19"/>
      <c r="D74" s="19">
        <v>2682</v>
      </c>
      <c r="E74" s="19"/>
      <c r="F74" s="20">
        <f>D74+B74+H46+F46+D46+B46+H21</f>
        <v>14682</v>
      </c>
      <c r="G74" s="63">
        <f>E74+C74+I46+G46+E46+C46+I21</f>
        <v>0</v>
      </c>
      <c r="H74" s="67"/>
      <c r="I74" s="53"/>
      <c r="J74" s="39"/>
      <c r="K74" s="39"/>
    </row>
    <row r="75" spans="1:12" x14ac:dyDescent="0.2">
      <c r="A75" s="30" t="s">
        <v>10</v>
      </c>
      <c r="B75" s="19"/>
      <c r="C75" s="19"/>
      <c r="D75" s="19">
        <v>443170</v>
      </c>
      <c r="E75" s="19">
        <v>447590</v>
      </c>
      <c r="F75" s="20">
        <f>D75+B75+H47+F47+D47+B47+H22</f>
        <v>443170</v>
      </c>
      <c r="G75" s="63">
        <f>E75+C75+I47+G47+E47+C47+I22</f>
        <v>447590</v>
      </c>
      <c r="H75" s="67"/>
      <c r="I75" s="53"/>
      <c r="J75" s="39"/>
      <c r="K75" s="39"/>
    </row>
    <row r="76" spans="1:12" x14ac:dyDescent="0.2">
      <c r="A76" s="30" t="s">
        <v>11</v>
      </c>
      <c r="B76" s="19"/>
      <c r="C76" s="19"/>
      <c r="D76" s="19"/>
      <c r="E76" s="19"/>
      <c r="F76" s="20"/>
      <c r="G76" s="63"/>
      <c r="H76" s="67"/>
      <c r="I76" s="53"/>
      <c r="J76" s="39"/>
      <c r="K76" s="39"/>
    </row>
    <row r="77" spans="1:12" ht="15.75" x14ac:dyDescent="0.25">
      <c r="A77" s="32" t="s">
        <v>16</v>
      </c>
      <c r="B77" s="19">
        <f>SUM(B67:B76)</f>
        <v>698493</v>
      </c>
      <c r="C77" s="19">
        <f>SUM(C67:C76)</f>
        <v>622953</v>
      </c>
      <c r="D77" s="19">
        <f>SUM(D67:D76)</f>
        <v>1647644</v>
      </c>
      <c r="E77" s="19">
        <f>SUM(E67:E76)</f>
        <v>1695643</v>
      </c>
      <c r="F77" s="19">
        <f t="shared" ref="F77:G77" si="15">F76+F75+F74+F73+F72+F71+F70+F69+F68+F67</f>
        <v>7630902</v>
      </c>
      <c r="G77" s="19">
        <f t="shared" si="15"/>
        <v>7483434</v>
      </c>
      <c r="H77" s="67"/>
      <c r="I77" s="53"/>
      <c r="J77" s="39"/>
      <c r="K77" s="39"/>
    </row>
    <row r="78" spans="1:12" x14ac:dyDescent="0.2">
      <c r="A78" s="22"/>
      <c r="B78" s="19"/>
      <c r="C78" s="19"/>
      <c r="D78" s="19"/>
      <c r="E78" s="19"/>
      <c r="F78" s="23"/>
      <c r="G78" s="66"/>
      <c r="H78" s="68"/>
      <c r="I78" s="39"/>
      <c r="J78" s="39"/>
    </row>
    <row r="79" spans="1:12" ht="15.75" x14ac:dyDescent="0.25">
      <c r="A79" s="34" t="s">
        <v>17</v>
      </c>
      <c r="B79" s="24">
        <f t="shared" ref="B79:G79" si="16">B61-B77</f>
        <v>-20284</v>
      </c>
      <c r="C79" s="24">
        <f t="shared" si="16"/>
        <v>-31653</v>
      </c>
      <c r="D79" s="24">
        <f t="shared" si="16"/>
        <v>-540384</v>
      </c>
      <c r="E79" s="24">
        <f t="shared" si="16"/>
        <v>-689643</v>
      </c>
      <c r="F79" s="24">
        <f t="shared" si="16"/>
        <v>-2285805</v>
      </c>
      <c r="G79" s="24">
        <f t="shared" si="16"/>
        <v>-5208829</v>
      </c>
      <c r="H79" s="68"/>
      <c r="I79" s="39"/>
      <c r="J79" s="39"/>
    </row>
    <row r="80" spans="1:12" x14ac:dyDescent="0.2">
      <c r="A80" s="38"/>
      <c r="B80" s="38"/>
      <c r="C80" s="38"/>
      <c r="D80" s="38"/>
      <c r="E80" s="38"/>
      <c r="F80" s="38"/>
      <c r="G80" s="38"/>
    </row>
    <row r="81" spans="1:3" ht="15.75" x14ac:dyDescent="0.25">
      <c r="A81" s="40" t="s">
        <v>20</v>
      </c>
    </row>
    <row r="85" spans="1:3" ht="15.75" x14ac:dyDescent="0.25">
      <c r="B85" s="52"/>
      <c r="C85" s="52"/>
    </row>
    <row r="86" spans="1:3" ht="15.75" x14ac:dyDescent="0.25">
      <c r="B86" s="52"/>
      <c r="C86" s="52"/>
    </row>
    <row r="87" spans="1:3" x14ac:dyDescent="0.2">
      <c r="B87" s="53"/>
      <c r="C87" s="39"/>
    </row>
    <row r="88" spans="1:3" x14ac:dyDescent="0.2">
      <c r="B88" s="39"/>
      <c r="C88" s="39"/>
    </row>
    <row r="89" spans="1:3" x14ac:dyDescent="0.2">
      <c r="B89" s="39"/>
      <c r="C89" s="39"/>
    </row>
    <row r="90" spans="1:3" x14ac:dyDescent="0.2">
      <c r="B90" s="39"/>
      <c r="C90" s="39"/>
    </row>
    <row r="91" spans="1:3" x14ac:dyDescent="0.2">
      <c r="B91" s="39"/>
      <c r="C91" s="39"/>
    </row>
    <row r="92" spans="1:3" x14ac:dyDescent="0.2">
      <c r="B92" s="39"/>
      <c r="C92" s="39"/>
    </row>
    <row r="93" spans="1:3" x14ac:dyDescent="0.2">
      <c r="B93" s="39"/>
      <c r="C93" s="39"/>
    </row>
    <row r="94" spans="1:3" x14ac:dyDescent="0.2">
      <c r="B94" s="39"/>
      <c r="C94" s="39"/>
    </row>
    <row r="95" spans="1:3" x14ac:dyDescent="0.2">
      <c r="B95" s="39"/>
      <c r="C95" s="39"/>
    </row>
    <row r="96" spans="1:3" x14ac:dyDescent="0.2">
      <c r="B96" s="39"/>
      <c r="C96" s="39"/>
    </row>
    <row r="97" spans="2:3" x14ac:dyDescent="0.2">
      <c r="B97" s="39"/>
      <c r="C97" s="39"/>
    </row>
    <row r="98" spans="2:3" x14ac:dyDescent="0.2">
      <c r="B98" s="39"/>
      <c r="C98" s="39"/>
    </row>
    <row r="99" spans="2:3" x14ac:dyDescent="0.2">
      <c r="B99" s="39"/>
      <c r="C99" s="39"/>
    </row>
    <row r="100" spans="2:3" x14ac:dyDescent="0.2">
      <c r="B100" s="39"/>
      <c r="C100" s="39"/>
    </row>
    <row r="101" spans="2:3" x14ac:dyDescent="0.2">
      <c r="B101" s="39"/>
      <c r="C101" s="39"/>
    </row>
    <row r="102" spans="2:3" x14ac:dyDescent="0.2">
      <c r="B102" s="39"/>
      <c r="C102" s="39"/>
    </row>
    <row r="103" spans="2:3" x14ac:dyDescent="0.2">
      <c r="B103" s="39"/>
      <c r="C103" s="39"/>
    </row>
    <row r="104" spans="2:3" x14ac:dyDescent="0.2">
      <c r="B104" s="39"/>
      <c r="C104" s="39"/>
    </row>
    <row r="105" spans="2:3" x14ac:dyDescent="0.2">
      <c r="B105" s="39"/>
      <c r="C105" s="39"/>
    </row>
  </sheetData>
  <phoneticPr fontId="0" type="noConversion"/>
  <printOptions horizontalCentered="1"/>
  <pageMargins left="0.75" right="0.5" top="0.75" bottom="0.75" header="0.3" footer="0.3"/>
  <pageSetup scale="58" firstPageNumber="55" fitToHeight="0" orientation="landscape" useFirstPageNumber="1" r:id="rId1"/>
  <headerFooter scaleWithDoc="0">
    <oddFooter>&amp;C&amp;8&amp;P</oddFooter>
  </headerFooter>
  <rowBreaks count="1" manualBreakCount="1">
    <brk id="5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bor 8</vt:lpstr>
      <vt:lpstr>'bor 8'!Print_Area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Amber LaCaze</cp:lastModifiedBy>
  <cp:lastPrinted>2023-07-27T14:33:39Z</cp:lastPrinted>
  <dcterms:created xsi:type="dcterms:W3CDTF">2006-04-05T13:31:32Z</dcterms:created>
  <dcterms:modified xsi:type="dcterms:W3CDTF">2023-07-27T14:33:44Z</dcterms:modified>
</cp:coreProperties>
</file>