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3-24 Budget\"/>
    </mc:Choice>
  </mc:AlternateContent>
  <xr:revisionPtr revIDLastSave="0" documentId="13_ncr:1_{FD174887-FD13-48EF-9AB6-2C0DB21773CA}" xr6:coauthVersionLast="47" xr6:coauthVersionMax="47" xr10:uidLastSave="{00000000-0000-0000-0000-000000000000}"/>
  <bookViews>
    <workbookView xWindow="28680" yWindow="915" windowWidth="29040" windowHeight="16440" xr2:uid="{00000000-000D-0000-FFFF-FFFF00000000}"/>
  </bookViews>
  <sheets>
    <sheet name="A" sheetId="1" r:id="rId1"/>
  </sheets>
  <definedNames>
    <definedName name="_xlnm.Print_Area" localSheetId="0">A!$A$1:$B$94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1" l="1"/>
  <c r="B13" i="1" s="1"/>
  <c r="A26" i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</calcChain>
</file>

<file path=xl/sharedStrings.xml><?xml version="1.0" encoding="utf-8"?>
<sst xmlns="http://schemas.openxmlformats.org/spreadsheetml/2006/main" count="73" uniqueCount="30">
  <si>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</si>
  <si>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</si>
  <si>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</si>
  <si>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</si>
  <si>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</si>
  <si>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</si>
  <si>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</si>
  <si>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</si>
  <si>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</si>
  <si>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</si>
  <si>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</si>
  <si>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</si>
  <si>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</si>
  <si>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</si>
  <si>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</si>
  <si>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</si>
  <si>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</si>
  <si>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</si>
  <si>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</si>
  <si>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</si>
  <si>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Session</t>
  </si>
  <si>
    <t>Northwestern State University</t>
  </si>
  <si>
    <t>1.  Recurring</t>
  </si>
  <si>
    <t>2.  Non-Recurring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</si>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</sst>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0" xfId="0" applyFont="1"/>
    <xf numFmtId="164" fontId="5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4" fillId="0" borderId="4" xfId="0" applyNumberFormat="1" applyFont="1" applyBorder="1"/>
    <xf numFmtId="3" fontId="4" fillId="0" borderId="4" xfId="0" applyNumberFormat="1" applyFont="1" applyBorder="1"/>
    <xf numFmtId="164" fontId="4" fillId="0" borderId="6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7" xfId="0" applyNumberFormat="1" applyFont="1" applyBorder="1"/>
    <xf numFmtId="164" fontId="4" fillId="0" borderId="8" xfId="0" applyNumberFormat="1" applyFont="1" applyBorder="1"/>
    <xf numFmtId="0" fontId="4" fillId="0" borderId="9" xfId="0" applyFont="1" applyBorder="1"/>
    <xf numFmtId="0" fontId="5" fillId="0" borderId="5" xfId="0" applyFont="1" applyBorder="1"/>
    <xf numFmtId="0" fontId="5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/>
    <xf numFmtId="0" fontId="5" fillId="0" borderId="9" xfId="0" applyFont="1" applyBorder="1"/>
    <xf numFmtId="0" fontId="4" fillId="0" borderId="13" xfId="0" applyFont="1" applyBorder="1"/>
    <xf numFmtId="164" fontId="4" fillId="0" borderId="11" xfId="0" applyNumberFormat="1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1" xfId="0" applyFont="1" applyBorder="1" applyAlignment="1">
      <alignment horizontal="center"/>
    </xf>
    <xf numFmtId="0" fontId="4" fillId="0" borderId="14" xfId="0" applyFont="1" applyBorder="1"/>
    <xf numFmtId="0" fontId="4" fillId="0" borderId="10" xfId="0" applyFont="1" applyBorder="1"/>
    <xf numFmtId="0" fontId="4" fillId="0" borderId="15" xfId="0" applyFont="1" applyBorder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4"/>
  <sheetViews>
    <sheetView tabSelected="1" showOutlineSymbols="0" topLeftCell="A64" zoomScaleNormal="100" zoomScaleSheetLayoutView="100" workbookViewId="0">
      <selection activeCell="B94" sqref="B94"/>
    </sheetView>
  </sheetViews>
  <sheetFormatPr defaultColWidth="9.6640625" defaultRowHeight="15" customHeight="1" x14ac:dyDescent="0.2"/>
  <cols>
    <col min="1" max="1" width="54.88671875" style="1" bestFit="1" customWidth="1"/>
    <col min="2" max="2" width="32.109375" style="1" bestFit="1" customWidth="1"/>
    <col min="3" max="16384" width="9.6640625" style="1"/>
  </cols>
  <sheetData>
    <row r="1" spans="1:5" ht="20.100000000000001" customHeight="1" x14ac:dyDescent="0.25">
      <c r="A1" s="31" t="s">
        <v>7</v>
      </c>
      <c r="B1" s="2"/>
      <c r="C1" s="3"/>
      <c r="D1" s="3"/>
      <c r="E1" s="3"/>
    </row>
    <row r="2" spans="1:5" ht="20.100000000000001" customHeight="1" x14ac:dyDescent="0.25">
      <c r="A2" s="31" t="s">
        <v>9</v>
      </c>
      <c r="B2" s="4" t="s">
        <v>21</v>
      </c>
      <c r="C2" s="3"/>
      <c r="D2" s="3"/>
      <c r="E2" s="3"/>
    </row>
    <row r="3" spans="1:5" ht="20.100000000000001" customHeight="1" thickBot="1" x14ac:dyDescent="0.3">
      <c r="A3" s="5" t="s">
        <v>8</v>
      </c>
      <c r="B3" s="6"/>
      <c r="C3" s="2"/>
      <c r="D3" s="2"/>
      <c r="E3" s="2"/>
    </row>
    <row r="4" spans="1:5" s="7" customFormat="1" ht="15" customHeight="1" thickTop="1" x14ac:dyDescent="0.2">
      <c r="A4" s="17"/>
      <c r="B4" s="9" t="s">
        <v>6</v>
      </c>
    </row>
    <row r="5" spans="1:5" s="7" customFormat="1" ht="15" customHeight="1" x14ac:dyDescent="0.25">
      <c r="A5" s="18" t="s">
        <v>10</v>
      </c>
      <c r="B5" s="10" t="s">
        <v>12</v>
      </c>
    </row>
    <row r="6" spans="1:5" s="7" customFormat="1" ht="15" customHeight="1" x14ac:dyDescent="0.25">
      <c r="A6" s="19" t="s">
        <v>11</v>
      </c>
      <c r="B6" s="20" t="s">
        <v>6</v>
      </c>
    </row>
    <row r="7" spans="1:5" s="7" customFormat="1" ht="15" customHeight="1" x14ac:dyDescent="0.2">
      <c r="A7" s="21" t="s">
        <v>24</v>
      </c>
      <c r="B7" s="11">
        <v>856757</v>
      </c>
    </row>
    <row r="8" spans="1:5" s="7" customFormat="1" ht="15" customHeight="1" x14ac:dyDescent="0.2">
      <c r="A8" s="17" t="s">
        <v>25</v>
      </c>
      <c r="B8" s="11">
        <v>180891</v>
      </c>
    </row>
    <row r="9" spans="1:5" s="7" customFormat="1" ht="15" customHeight="1" x14ac:dyDescent="0.25">
      <c r="A9" s="22" t="s">
        <v>26</v>
      </c>
      <c r="B9" s="12">
        <f>B8+B7</f>
        <v>1037648</v>
      </c>
    </row>
    <row r="10" spans="1:5" s="7" customFormat="1" ht="15" customHeight="1" x14ac:dyDescent="0.2">
      <c r="A10" s="17" t="s">
        <v>27</v>
      </c>
      <c r="B10" s="12">
        <v>171899</v>
      </c>
    </row>
    <row r="11" spans="1:5" s="7" customFormat="1" ht="15" customHeight="1" x14ac:dyDescent="0.2">
      <c r="A11" s="17" t="s">
        <v>28</v>
      </c>
      <c r="B11" s="12">
        <v>147200</v>
      </c>
    </row>
    <row r="12" spans="1:5" s="7" customFormat="1" ht="15" customHeight="1" x14ac:dyDescent="0.2">
      <c r="A12" s="17" t="s">
        <v>13</v>
      </c>
      <c r="B12" s="12">
        <v>188200</v>
      </c>
    </row>
    <row r="13" spans="1:5" s="7" customFormat="1" ht="15" customHeight="1" x14ac:dyDescent="0.25">
      <c r="A13" s="22" t="s">
        <v>29</v>
      </c>
      <c r="B13" s="12">
        <f>B9-B10+B11-B12</f>
        <v>824749</v>
      </c>
    </row>
    <row r="14" spans="1:5" s="7" customFormat="1" ht="15" customHeight="1" x14ac:dyDescent="0.2">
      <c r="A14" s="17" t="s">
        <v>0</v>
      </c>
      <c r="B14" s="11" t="s">
        <v>6</v>
      </c>
    </row>
    <row r="15" spans="1:5" s="7" customFormat="1" ht="15" customHeight="1" x14ac:dyDescent="0.25">
      <c r="A15" s="21" t="s">
        <v>14</v>
      </c>
      <c r="B15" s="8" t="s">
        <v>16</v>
      </c>
    </row>
    <row r="16" spans="1:5" s="7" customFormat="1" ht="15" customHeight="1" x14ac:dyDescent="0.2">
      <c r="A16" s="21" t="s">
        <v>22</v>
      </c>
      <c r="B16" s="13">
        <v>188200</v>
      </c>
    </row>
    <row r="17" spans="1:2" s="7" customFormat="1" ht="15" customHeight="1" x14ac:dyDescent="0.2">
      <c r="A17" s="17" t="s">
        <v>23</v>
      </c>
      <c r="B17" s="11"/>
    </row>
    <row r="18" spans="1:2" s="7" customFormat="1" ht="15" hidden="1" customHeight="1" x14ac:dyDescent="0.2">
      <c r="A18" s="17" t="s">
        <v>3</v>
      </c>
      <c r="B18" s="11"/>
    </row>
    <row r="19" spans="1:2" s="7" customFormat="1" ht="15" hidden="1" customHeight="1" x14ac:dyDescent="0.2">
      <c r="A19" s="17" t="s">
        <v>4</v>
      </c>
      <c r="B19" s="11"/>
    </row>
    <row r="20" spans="1:2" s="7" customFormat="1" ht="15" hidden="1" customHeight="1" x14ac:dyDescent="0.2">
      <c r="A20" s="17" t="s">
        <v>5</v>
      </c>
      <c r="B20" s="11"/>
    </row>
    <row r="21" spans="1:2" s="7" customFormat="1" ht="15" hidden="1" customHeight="1" x14ac:dyDescent="0.2">
      <c r="A21" s="17" t="s">
        <v>15</v>
      </c>
      <c r="B21" s="11" t="s">
        <v>6</v>
      </c>
    </row>
    <row r="22" spans="1:2" s="7" customFormat="1" ht="15" hidden="1" customHeight="1" x14ac:dyDescent="0.2">
      <c r="A22" s="23"/>
      <c r="B22" s="24"/>
    </row>
    <row r="23" spans="1:2" s="7" customFormat="1" ht="15" customHeight="1" x14ac:dyDescent="0.2">
      <c r="A23" s="21"/>
      <c r="B23" s="13"/>
    </row>
    <row r="24" spans="1:2" s="7" customFormat="1" ht="15" customHeight="1" x14ac:dyDescent="0.25">
      <c r="A24" s="25" t="s">
        <v>17</v>
      </c>
      <c r="B24" s="10" t="s">
        <v>12</v>
      </c>
    </row>
    <row r="25" spans="1:2" s="7" customFormat="1" ht="15" customHeight="1" x14ac:dyDescent="0.25">
      <c r="A25" s="26"/>
      <c r="B25" s="27"/>
    </row>
    <row r="26" spans="1:2" s="7" customFormat="1" ht="15" customHeight="1" x14ac:dyDescent="0.2">
      <c r="A26" s="21" t="str">
        <f>A7</f>
        <v xml:space="preserve">    Fund Balance 6/30/22</v>
      </c>
      <c r="B26" s="11">
        <v>208775</v>
      </c>
    </row>
    <row r="27" spans="1:2" s="7" customFormat="1" ht="15" customHeight="1" x14ac:dyDescent="0.2">
      <c r="A27" s="17" t="str">
        <f t="shared" ref="A27:A32" si="0">A8</f>
        <v xml:space="preserve">    Revenues in FY 2022-23</v>
      </c>
      <c r="B27" s="11">
        <v>134335</v>
      </c>
    </row>
    <row r="28" spans="1:2" s="7" customFormat="1" ht="15" customHeight="1" x14ac:dyDescent="0.25">
      <c r="A28" s="22" t="str">
        <f t="shared" si="0"/>
        <v xml:space="preserve">    Total Revenues Available for FY 2022-23</v>
      </c>
      <c r="B28" s="12">
        <f>B27+B26</f>
        <v>343110</v>
      </c>
    </row>
    <row r="29" spans="1:2" s="7" customFormat="1" ht="15" customHeight="1" x14ac:dyDescent="0.2">
      <c r="A29" s="17" t="str">
        <f t="shared" si="0"/>
        <v xml:space="preserve">    Less Funds Expended in FY 2022-23</v>
      </c>
      <c r="B29" s="12">
        <v>100726</v>
      </c>
    </row>
    <row r="30" spans="1:2" s="7" customFormat="1" ht="15" customHeight="1" x14ac:dyDescent="0.2">
      <c r="A30" s="17" t="str">
        <f t="shared" si="0"/>
        <v xml:space="preserve">    Projected Revenue Available for FY 2023-24</v>
      </c>
      <c r="B30" s="12">
        <v>120000</v>
      </c>
    </row>
    <row r="31" spans="1:2" s="7" customFormat="1" ht="15" customHeight="1" x14ac:dyDescent="0.2">
      <c r="A31" s="17" t="str">
        <f t="shared" si="0"/>
        <v xml:space="preserve">    Less Previous Commitments</v>
      </c>
      <c r="B31" s="12">
        <v>125000</v>
      </c>
    </row>
    <row r="32" spans="1:2" s="7" customFormat="1" ht="15" customHeight="1" x14ac:dyDescent="0.25">
      <c r="A32" s="22" t="str">
        <f t="shared" si="0"/>
        <v xml:space="preserve">    Estimated Amount Available for FY 2023-24 Projects &amp; Operations</v>
      </c>
      <c r="B32" s="12">
        <f>B28-B29+B30-B31</f>
        <v>237384</v>
      </c>
    </row>
    <row r="33" spans="1:3" s="7" customFormat="1" ht="15" customHeight="1" x14ac:dyDescent="0.2">
      <c r="A33" s="17" t="s">
        <v>0</v>
      </c>
      <c r="B33" s="12"/>
    </row>
    <row r="34" spans="1:3" s="7" customFormat="1" ht="15" customHeight="1" x14ac:dyDescent="0.25">
      <c r="A34" s="21" t="s">
        <v>14</v>
      </c>
      <c r="B34" s="14" t="s">
        <v>16</v>
      </c>
    </row>
    <row r="35" spans="1:3" s="7" customFormat="1" ht="15" customHeight="1" x14ac:dyDescent="0.2">
      <c r="A35" s="21" t="s">
        <v>22</v>
      </c>
      <c r="B35" s="13">
        <v>125000</v>
      </c>
    </row>
    <row r="36" spans="1:3" s="7" customFormat="1" ht="15" customHeight="1" x14ac:dyDescent="0.2">
      <c r="A36" s="17" t="s">
        <v>2</v>
      </c>
      <c r="B36" s="11"/>
    </row>
    <row r="37" spans="1:3" s="7" customFormat="1" ht="15" hidden="1" customHeight="1" x14ac:dyDescent="0.2">
      <c r="A37" s="17" t="s">
        <v>3</v>
      </c>
      <c r="B37" s="11"/>
    </row>
    <row r="38" spans="1:3" s="7" customFormat="1" ht="15" hidden="1" customHeight="1" x14ac:dyDescent="0.2">
      <c r="A38" s="17" t="s">
        <v>4</v>
      </c>
      <c r="B38" s="11"/>
    </row>
    <row r="39" spans="1:3" s="7" customFormat="1" ht="15" hidden="1" customHeight="1" x14ac:dyDescent="0.2">
      <c r="A39" s="17" t="s">
        <v>5</v>
      </c>
      <c r="B39" s="11"/>
    </row>
    <row r="40" spans="1:3" s="7" customFormat="1" ht="15" hidden="1" customHeight="1" x14ac:dyDescent="0.2">
      <c r="A40" s="28" t="s">
        <v>15</v>
      </c>
      <c r="B40" s="15" t="s">
        <v>6</v>
      </c>
      <c r="C40" s="7" t="s">
        <v>0</v>
      </c>
    </row>
    <row r="41" spans="1:3" s="7" customFormat="1" ht="15" customHeight="1" x14ac:dyDescent="0.2">
      <c r="A41" s="21"/>
      <c r="B41" s="13"/>
    </row>
    <row r="42" spans="1:3" s="7" customFormat="1" ht="15" customHeight="1" x14ac:dyDescent="0.25">
      <c r="A42" s="25" t="s">
        <v>18</v>
      </c>
      <c r="B42" s="10" t="s">
        <v>12</v>
      </c>
    </row>
    <row r="43" spans="1:3" s="7" customFormat="1" ht="15" customHeight="1" x14ac:dyDescent="0.2">
      <c r="A43" s="29"/>
      <c r="B43" s="13"/>
    </row>
    <row r="44" spans="1:3" s="7" customFormat="1" ht="15" customHeight="1" x14ac:dyDescent="0.2">
      <c r="A44" s="21" t="str">
        <f t="shared" ref="A44:A50" si="1">A26</f>
        <v xml:space="preserve">    Fund Balance 6/30/22</v>
      </c>
      <c r="B44" s="11">
        <v>1779675</v>
      </c>
    </row>
    <row r="45" spans="1:3" s="7" customFormat="1" ht="15" customHeight="1" x14ac:dyDescent="0.2">
      <c r="A45" s="17" t="str">
        <f t="shared" si="1"/>
        <v xml:space="preserve">    Revenues in FY 2022-23</v>
      </c>
      <c r="B45" s="11">
        <v>1073554</v>
      </c>
    </row>
    <row r="46" spans="1:3" s="7" customFormat="1" ht="15" customHeight="1" x14ac:dyDescent="0.25">
      <c r="A46" s="22" t="str">
        <f t="shared" si="1"/>
        <v xml:space="preserve">    Total Revenues Available for FY 2022-23</v>
      </c>
      <c r="B46" s="12">
        <f>B45+B44</f>
        <v>2853229</v>
      </c>
    </row>
    <row r="47" spans="1:3" s="7" customFormat="1" ht="15" customHeight="1" x14ac:dyDescent="0.2">
      <c r="A47" s="17" t="str">
        <f t="shared" si="1"/>
        <v xml:space="preserve">    Less Funds Expended in FY 2022-23</v>
      </c>
      <c r="B47" s="12">
        <v>678958</v>
      </c>
    </row>
    <row r="48" spans="1:3" s="7" customFormat="1" ht="15" customHeight="1" x14ac:dyDescent="0.2">
      <c r="A48" s="17" t="str">
        <f t="shared" si="1"/>
        <v xml:space="preserve">    Projected Revenue Available for FY 2023-24</v>
      </c>
      <c r="B48" s="12">
        <v>1030500</v>
      </c>
    </row>
    <row r="49" spans="1:2" s="7" customFormat="1" ht="15" customHeight="1" x14ac:dyDescent="0.2">
      <c r="A49" s="17" t="str">
        <f t="shared" si="1"/>
        <v xml:space="preserve">    Less Previous Commitments</v>
      </c>
      <c r="B49" s="12">
        <v>493642</v>
      </c>
    </row>
    <row r="50" spans="1:2" s="7" customFormat="1" ht="15" customHeight="1" x14ac:dyDescent="0.25">
      <c r="A50" s="22" t="str">
        <f t="shared" si="1"/>
        <v xml:space="preserve">    Estimated Amount Available for FY 2023-24 Projects &amp; Operations</v>
      </c>
      <c r="B50" s="12">
        <f>B46-B47+B48-B49</f>
        <v>2711129</v>
      </c>
    </row>
    <row r="51" spans="1:2" s="7" customFormat="1" ht="15" customHeight="1" x14ac:dyDescent="0.2">
      <c r="A51" s="17" t="s">
        <v>0</v>
      </c>
      <c r="B51" s="12"/>
    </row>
    <row r="52" spans="1:2" s="7" customFormat="1" ht="15" customHeight="1" x14ac:dyDescent="0.25">
      <c r="A52" s="21" t="s">
        <v>14</v>
      </c>
      <c r="B52" s="14" t="s">
        <v>16</v>
      </c>
    </row>
    <row r="53" spans="1:2" s="7" customFormat="1" ht="15" customHeight="1" x14ac:dyDescent="0.2">
      <c r="A53" s="21" t="s">
        <v>1</v>
      </c>
      <c r="B53" s="13"/>
    </row>
    <row r="54" spans="1:2" s="7" customFormat="1" ht="15" customHeight="1" x14ac:dyDescent="0.2">
      <c r="A54" s="17" t="s">
        <v>2</v>
      </c>
      <c r="B54" s="11"/>
    </row>
    <row r="55" spans="1:2" s="7" customFormat="1" ht="15" hidden="1" customHeight="1" x14ac:dyDescent="0.2">
      <c r="A55" s="17" t="s">
        <v>3</v>
      </c>
      <c r="B55" s="11"/>
    </row>
    <row r="56" spans="1:2" s="7" customFormat="1" ht="15" hidden="1" customHeight="1" x14ac:dyDescent="0.2">
      <c r="A56" s="17" t="s">
        <v>4</v>
      </c>
      <c r="B56" s="11"/>
    </row>
    <row r="57" spans="1:2" s="7" customFormat="1" ht="15" hidden="1" customHeight="1" x14ac:dyDescent="0.2">
      <c r="A57" s="17" t="s">
        <v>5</v>
      </c>
      <c r="B57" s="11"/>
    </row>
    <row r="58" spans="1:2" s="7" customFormat="1" ht="15" hidden="1" customHeight="1" x14ac:dyDescent="0.2">
      <c r="A58" s="30" t="s">
        <v>15</v>
      </c>
      <c r="B58" s="16"/>
    </row>
    <row r="59" spans="1:2" s="7" customFormat="1" ht="15" customHeight="1" x14ac:dyDescent="0.2">
      <c r="A59" s="21"/>
      <c r="B59" s="13"/>
    </row>
    <row r="60" spans="1:2" s="7" customFormat="1" ht="15" customHeight="1" x14ac:dyDescent="0.25">
      <c r="A60" s="25" t="s">
        <v>19</v>
      </c>
      <c r="B60" s="10" t="s">
        <v>12</v>
      </c>
    </row>
    <row r="61" spans="1:2" s="7" customFormat="1" ht="15" customHeight="1" x14ac:dyDescent="0.2">
      <c r="A61" s="29"/>
      <c r="B61" s="13"/>
    </row>
    <row r="62" spans="1:2" s="7" customFormat="1" ht="15" customHeight="1" x14ac:dyDescent="0.2">
      <c r="A62" s="21" t="str">
        <f t="shared" ref="A62:A68" si="2">A44</f>
        <v xml:space="preserve">    Fund Balance 6/30/22</v>
      </c>
      <c r="B62" s="11"/>
    </row>
    <row r="63" spans="1:2" s="7" customFormat="1" ht="15" customHeight="1" x14ac:dyDescent="0.2">
      <c r="A63" s="17" t="str">
        <f t="shared" si="2"/>
        <v xml:space="preserve">    Revenues in FY 2022-23</v>
      </c>
      <c r="B63" s="11"/>
    </row>
    <row r="64" spans="1:2" s="7" customFormat="1" ht="15" customHeight="1" x14ac:dyDescent="0.25">
      <c r="A64" s="22" t="str">
        <f t="shared" si="2"/>
        <v xml:space="preserve">    Total Revenues Available for FY 2022-23</v>
      </c>
      <c r="B64" s="12">
        <f>B63+B62</f>
        <v>0</v>
      </c>
    </row>
    <row r="65" spans="1:2" s="7" customFormat="1" ht="15" customHeight="1" x14ac:dyDescent="0.2">
      <c r="A65" s="17" t="str">
        <f t="shared" si="2"/>
        <v xml:space="preserve">    Less Funds Expended in FY 2022-23</v>
      </c>
      <c r="B65" s="12"/>
    </row>
    <row r="66" spans="1:2" s="7" customFormat="1" ht="15" customHeight="1" x14ac:dyDescent="0.2">
      <c r="A66" s="17" t="str">
        <f t="shared" si="2"/>
        <v xml:space="preserve">    Projected Revenue Available for FY 2023-24</v>
      </c>
      <c r="B66" s="12"/>
    </row>
    <row r="67" spans="1:2" s="7" customFormat="1" ht="15" customHeight="1" x14ac:dyDescent="0.2">
      <c r="A67" s="17" t="str">
        <f t="shared" si="2"/>
        <v xml:space="preserve">    Less Previous Commitments</v>
      </c>
      <c r="B67" s="12"/>
    </row>
    <row r="68" spans="1:2" s="7" customFormat="1" ht="15" customHeight="1" x14ac:dyDescent="0.25">
      <c r="A68" s="22" t="str">
        <f t="shared" si="2"/>
        <v xml:space="preserve">    Estimated Amount Available for FY 2023-24 Projects &amp; Operations</v>
      </c>
      <c r="B68" s="12">
        <f>B64-B65+B66-B67</f>
        <v>0</v>
      </c>
    </row>
    <row r="69" spans="1:2" s="7" customFormat="1" ht="15" customHeight="1" x14ac:dyDescent="0.2">
      <c r="A69" s="17" t="s">
        <v>0</v>
      </c>
      <c r="B69" s="12"/>
    </row>
    <row r="70" spans="1:2" s="7" customFormat="1" ht="15" hidden="1" customHeight="1" x14ac:dyDescent="0.25">
      <c r="A70" s="21" t="s">
        <v>14</v>
      </c>
      <c r="B70" s="14" t="s">
        <v>16</v>
      </c>
    </row>
    <row r="71" spans="1:2" s="7" customFormat="1" ht="15" hidden="1" customHeight="1" x14ac:dyDescent="0.2">
      <c r="A71" s="21" t="s">
        <v>1</v>
      </c>
      <c r="B71" s="13"/>
    </row>
    <row r="72" spans="1:2" s="7" customFormat="1" ht="15" hidden="1" customHeight="1" x14ac:dyDescent="0.2">
      <c r="A72" s="17" t="s">
        <v>2</v>
      </c>
      <c r="B72" s="11"/>
    </row>
    <row r="73" spans="1:2" s="7" customFormat="1" ht="15" hidden="1" customHeight="1" x14ac:dyDescent="0.2">
      <c r="A73" s="17" t="s">
        <v>3</v>
      </c>
      <c r="B73" s="11"/>
    </row>
    <row r="74" spans="1:2" s="7" customFormat="1" ht="15" hidden="1" customHeight="1" x14ac:dyDescent="0.2">
      <c r="A74" s="17" t="s">
        <v>4</v>
      </c>
      <c r="B74" s="11"/>
    </row>
    <row r="75" spans="1:2" s="7" customFormat="1" ht="15" hidden="1" customHeight="1" x14ac:dyDescent="0.2">
      <c r="A75" s="17" t="s">
        <v>5</v>
      </c>
      <c r="B75" s="11"/>
    </row>
    <row r="76" spans="1:2" s="7" customFormat="1" ht="15" hidden="1" customHeight="1" x14ac:dyDescent="0.2">
      <c r="A76" s="28" t="s">
        <v>15</v>
      </c>
      <c r="B76" s="15"/>
    </row>
    <row r="77" spans="1:2" s="7" customFormat="1" ht="15" hidden="1" customHeight="1" x14ac:dyDescent="0.2">
      <c r="A77" s="21"/>
      <c r="B77" s="13"/>
    </row>
    <row r="78" spans="1:2" s="7" customFormat="1" ht="15" customHeight="1" x14ac:dyDescent="0.25">
      <c r="A78" s="25" t="s">
        <v>20</v>
      </c>
      <c r="B78" s="10" t="s">
        <v>12</v>
      </c>
    </row>
    <row r="79" spans="1:2" s="7" customFormat="1" ht="15" customHeight="1" x14ac:dyDescent="0.2">
      <c r="A79" s="29"/>
      <c r="B79" s="13"/>
    </row>
    <row r="80" spans="1:2" s="7" customFormat="1" ht="15" customHeight="1" x14ac:dyDescent="0.2">
      <c r="A80" s="21" t="str">
        <f t="shared" ref="A80:A86" si="3">A62</f>
        <v xml:space="preserve">    Fund Balance 6/30/22</v>
      </c>
      <c r="B80" s="11">
        <v>1291765</v>
      </c>
    </row>
    <row r="81" spans="1:2" s="7" customFormat="1" ht="15" customHeight="1" x14ac:dyDescent="0.2">
      <c r="A81" s="17" t="str">
        <f t="shared" si="3"/>
        <v xml:space="preserve">    Revenues in FY 2022-23</v>
      </c>
      <c r="B81" s="11">
        <v>653028</v>
      </c>
    </row>
    <row r="82" spans="1:2" s="7" customFormat="1" ht="15" customHeight="1" x14ac:dyDescent="0.25">
      <c r="A82" s="22" t="str">
        <f t="shared" si="3"/>
        <v xml:space="preserve">    Total Revenues Available for FY 2022-23</v>
      </c>
      <c r="B82" s="12">
        <f>B81+B80</f>
        <v>1944793</v>
      </c>
    </row>
    <row r="83" spans="1:2" s="7" customFormat="1" ht="15" customHeight="1" x14ac:dyDescent="0.2">
      <c r="A83" s="17" t="str">
        <f t="shared" si="3"/>
        <v xml:space="preserve">    Less Funds Expended in FY 2022-23</v>
      </c>
      <c r="B83" s="12">
        <v>933789</v>
      </c>
    </row>
    <row r="84" spans="1:2" s="7" customFormat="1" ht="15" customHeight="1" x14ac:dyDescent="0.2">
      <c r="A84" s="17" t="str">
        <f t="shared" si="3"/>
        <v xml:space="preserve">    Projected Revenue Available for FY 2023-24</v>
      </c>
      <c r="B84" s="12">
        <v>710000</v>
      </c>
    </row>
    <row r="85" spans="1:2" s="7" customFormat="1" ht="15" customHeight="1" x14ac:dyDescent="0.2">
      <c r="A85" s="17" t="str">
        <f t="shared" si="3"/>
        <v xml:space="preserve">    Less Previous Commitments</v>
      </c>
      <c r="B85" s="12">
        <v>1220338</v>
      </c>
    </row>
    <row r="86" spans="1:2" s="7" customFormat="1" ht="15" customHeight="1" x14ac:dyDescent="0.25">
      <c r="A86" s="22" t="str">
        <f t="shared" si="3"/>
        <v xml:space="preserve">    Estimated Amount Available for FY 2023-24 Projects &amp; Operations</v>
      </c>
      <c r="B86" s="12">
        <f>B82-B83+B84-B85</f>
        <v>500666</v>
      </c>
    </row>
    <row r="87" spans="1:2" s="7" customFormat="1" ht="15" customHeight="1" x14ac:dyDescent="0.2">
      <c r="A87" s="17" t="s">
        <v>0</v>
      </c>
      <c r="B87" s="12"/>
    </row>
    <row r="88" spans="1:2" s="7" customFormat="1" ht="15" customHeight="1" x14ac:dyDescent="0.25">
      <c r="A88" s="21" t="s">
        <v>14</v>
      </c>
      <c r="B88" s="14" t="s">
        <v>16</v>
      </c>
    </row>
    <row r="89" spans="1:2" s="7" customFormat="1" ht="15" customHeight="1" x14ac:dyDescent="0.2">
      <c r="A89" s="21" t="s">
        <v>22</v>
      </c>
      <c r="B89" s="13">
        <v>887000</v>
      </c>
    </row>
    <row r="90" spans="1:2" s="7" customFormat="1" ht="15" customHeight="1" x14ac:dyDescent="0.2">
      <c r="A90" s="17" t="s">
        <v>23</v>
      </c>
      <c r="B90" s="11">
        <v>333338</v>
      </c>
    </row>
    <row r="91" spans="1:2" s="7" customFormat="1" ht="15" hidden="1" customHeight="1" x14ac:dyDescent="0.2">
      <c r="A91" s="17" t="s">
        <v>3</v>
      </c>
      <c r="B91" s="11"/>
    </row>
    <row r="92" spans="1:2" s="7" customFormat="1" ht="15" hidden="1" customHeight="1" x14ac:dyDescent="0.2">
      <c r="A92" s="17" t="s">
        <v>4</v>
      </c>
      <c r="B92" s="11"/>
    </row>
    <row r="93" spans="1:2" s="7" customFormat="1" ht="15" hidden="1" customHeight="1" x14ac:dyDescent="0.2">
      <c r="A93" s="17" t="s">
        <v>5</v>
      </c>
      <c r="B93" s="11"/>
    </row>
    <row r="94" spans="1:2" s="7" customFormat="1" ht="15" customHeight="1" x14ac:dyDescent="0.2">
      <c r="A94" s="28" t="s">
        <v>15</v>
      </c>
      <c r="B94" s="15"/>
    </row>
  </sheetData>
  <phoneticPr fontId="0" type="noConversion"/>
  <printOptions horizontalCentered="1"/>
  <pageMargins left="0.75" right="0.5" top="0.75" bottom="0.75" header="0.3" footer="0.3"/>
  <pageSetup scale="65" firstPageNumber="54" fitToHeight="0" orientation="portrait" useFirstPageNumber="1" horizontalDpi="4294967295" verticalDpi="4294967295" r:id="rId1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Amber LaCaze</cp:lastModifiedBy>
  <cp:lastPrinted>2023-07-27T14:31:44Z</cp:lastPrinted>
  <dcterms:created xsi:type="dcterms:W3CDTF">2007-03-13T05:10:21Z</dcterms:created>
  <dcterms:modified xsi:type="dcterms:W3CDTF">2023-07-28T14:23:33Z</dcterms:modified>
</cp:coreProperties>
</file>