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EE587EE5-CCAF-423C-A06B-86159F644FC2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27" l="1"/>
  <c r="F21" i="27"/>
  <c r="C21" i="27"/>
  <c r="B21" i="27"/>
  <c r="G27" i="27"/>
  <c r="F27" i="27"/>
  <c r="C27" i="27"/>
  <c r="B27" i="27"/>
  <c r="G43" i="27"/>
  <c r="F43" i="27"/>
  <c r="C43" i="27"/>
  <c r="B43" i="27"/>
  <c r="G13" i="27"/>
  <c r="F13" i="27"/>
  <c r="C13" i="27"/>
  <c r="B13" i="27"/>
  <c r="G22" i="27"/>
  <c r="F22" i="27"/>
  <c r="C22" i="27"/>
  <c r="B22" i="27"/>
  <c r="C11" i="27"/>
  <c r="B11" i="27"/>
  <c r="G11" i="27"/>
  <c r="F11" i="27"/>
  <c r="G12" i="27"/>
  <c r="F12" i="27"/>
  <c r="C12" i="27"/>
  <c r="B12" i="27"/>
  <c r="C17" i="27"/>
  <c r="B17" i="27"/>
  <c r="G44" i="27"/>
  <c r="F44" i="27"/>
  <c r="C44" i="27"/>
  <c r="B44" i="27"/>
  <c r="D26" i="27" l="1"/>
  <c r="E26" i="27"/>
  <c r="B26" i="27"/>
  <c r="G26" i="27" l="1"/>
  <c r="G29" i="27" s="1"/>
  <c r="F26" i="27"/>
  <c r="F29" i="27" s="1"/>
  <c r="C26" i="27"/>
  <c r="C29" i="27" s="1"/>
  <c r="C48" i="27"/>
  <c r="C51" i="27" s="1"/>
  <c r="G48" i="27"/>
  <c r="G51" i="27" s="1"/>
  <c r="F48" i="27"/>
  <c r="F51" i="27" s="1"/>
  <c r="E48" i="27"/>
  <c r="E51" i="27" s="1"/>
  <c r="D48" i="27"/>
  <c r="D51" i="27" s="1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<sst xmlns="http://schemas.openxmlformats.org/spreadsheetml/2006/main" count="59" uniqueCount="42">
  <si>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</si>
  <si>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</si>
  <si>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</si>
  <si>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</si>
  <si>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</si>
  <si>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</si>
  <si>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</si>
  <si>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</si>
  <si>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</si>
  <si>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</si>
  <si>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</si>
  <si>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</si>
  <si>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</si>
  <si>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</si>
  <si>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</si>
  <si>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</si>
  <si>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</si>
  <si>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</si>
  <si>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</si>
  <si>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</si>
  <si>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</si>
  <si>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</si>
  <si>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</si>
  <si>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</si>
  <si>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</si>
  <si>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</si>
  <si>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</si>
  <si>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</si>
  <si>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</si>
  <si>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</si>
  <si>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</si>
  <si>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</si>
  <si>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</si>
  <si>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</si>
  <si>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</si>
  <si>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</si>
  <si>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</si>
  <si>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</si>
  <si>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</si>
  <si>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</si>
  <si>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</si>
  <si>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Northwestern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</si>
</sst>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8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8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Protection="1">
      <protection locked="0"/>
    </xf>
    <xf numFmtId="2" fontId="5" fillId="0" borderId="2" xfId="0" applyNumberFormat="1" applyFont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2" fontId="5" fillId="0" borderId="3" xfId="0" applyNumberFormat="1" applyFont="1" applyBorder="1" applyAlignment="1" applyProtection="1">
      <alignment horizontal="center"/>
      <protection locked="0"/>
    </xf>
    <xf numFmtId="2" fontId="5" fillId="0" borderId="2" xfId="0" applyNumberFormat="1" applyFont="1" applyBorder="1" applyAlignment="1" applyProtection="1">
      <alignment horizontal="center"/>
      <protection locked="0"/>
    </xf>
    <xf numFmtId="2" fontId="7" fillId="0" borderId="4" xfId="0" applyNumberFormat="1" applyFont="1" applyBorder="1" applyProtection="1">
      <protection locked="0"/>
    </xf>
    <xf numFmtId="2" fontId="6" fillId="0" borderId="4" xfId="0" applyNumberFormat="1" applyFont="1" applyBorder="1" applyProtection="1">
      <protection locked="0"/>
    </xf>
    <xf numFmtId="2" fontId="5" fillId="0" borderId="4" xfId="0" applyNumberFormat="1" applyFont="1" applyBorder="1" applyProtection="1">
      <protection locked="0"/>
    </xf>
    <xf numFmtId="2" fontId="6" fillId="0" borderId="2" xfId="0" applyNumberFormat="1" applyFont="1" applyBorder="1" applyProtection="1">
      <protection locked="0"/>
    </xf>
    <xf numFmtId="2" fontId="6" fillId="0" borderId="3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44" fontId="0" fillId="0" borderId="0" xfId="3" applyFont="1" applyProtection="1">
      <protection locked="0"/>
    </xf>
    <xf numFmtId="0" fontId="8" fillId="0" borderId="13" xfId="0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2" xfId="0" applyFont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right"/>
      <protection locked="0"/>
    </xf>
    <xf numFmtId="0" fontId="5" fillId="0" borderId="11" xfId="0" applyFont="1" applyBorder="1" applyAlignment="1" applyProtection="1">
      <alignment horizontal="right"/>
      <protection locked="0"/>
    </xf>
    <xf numFmtId="37" fontId="5" fillId="0" borderId="4" xfId="0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Alignment="1" applyProtection="1">
      <alignment horizontal="right"/>
      <protection locked="0"/>
    </xf>
    <xf numFmtId="37" fontId="6" fillId="0" borderId="7" xfId="0" applyNumberFormat="1" applyFont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0" fontId="1" fillId="0" borderId="13" xfId="0" applyFont="1" applyBorder="1" applyAlignment="1" applyProtection="1">
      <alignment horizontal="left"/>
      <protection locked="0"/>
    </xf>
  </cellXfs>
  <cellStyles count="4">
    <cellStyle name="BOR4" xfId="1" xr:uid="{00000000-0005-0000-0000-000000000000}"/>
    <cellStyle name="Comma" xfId="2" builtinId="3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tabSelected="1" topLeftCell="A21" zoomScaleNormal="100" workbookViewId="0">
      <selection activeCell="D43" sqref="D43"/>
    </sheetView>
  </sheetViews>
  <sheetFormatPr defaultRowHeight="12.75" x14ac:dyDescent="0.2"/>
  <cols>
    <col min="1" max="1" width="48.7109375" style="6" customWidth="1"/>
    <col min="2" max="2" width="15.28515625" style="2" customWidth="1"/>
    <col min="3" max="3" width="6.42578125" style="65" customWidth="1"/>
    <col min="4" max="4" width="22" style="2" customWidth="1"/>
    <col min="5" max="5" width="22.5703125" style="2" customWidth="1"/>
    <col min="6" max="6" width="13.5703125" style="70" customWidth="1"/>
    <col min="7" max="7" width="15.5703125" style="70" customWidth="1"/>
    <col min="8" max="10" width="9.140625" style="2"/>
    <col min="11" max="11" width="15" style="2" bestFit="1" customWidth="1"/>
    <col min="12" max="12" width="14" style="2" bestFit="1" customWidth="1"/>
    <col min="13" max="16384" width="9.140625" style="2"/>
  </cols>
  <sheetData>
    <row r="1" spans="1:11" ht="15.75" x14ac:dyDescent="0.25">
      <c r="A1" s="31" t="s">
        <v>0</v>
      </c>
      <c r="B1" s="8"/>
      <c r="C1" s="54"/>
      <c r="D1" s="5"/>
      <c r="E1" s="10" t="s">
        <v>38</v>
      </c>
      <c r="F1" s="79" t="s">
        <v>41</v>
      </c>
      <c r="G1" s="68"/>
    </row>
    <row r="2" spans="1:11" ht="15.75" x14ac:dyDescent="0.25">
      <c r="A2" s="31" t="s">
        <v>33</v>
      </c>
      <c r="B2" s="8"/>
      <c r="C2" s="54"/>
      <c r="D2" s="23"/>
      <c r="E2" s="23"/>
      <c r="F2" s="69"/>
      <c r="G2" s="69"/>
    </row>
    <row r="3" spans="1:11" ht="15.75" x14ac:dyDescent="0.25">
      <c r="A3" s="31" t="s">
        <v>1</v>
      </c>
      <c r="B3" s="8"/>
      <c r="C3" s="54"/>
      <c r="D3" s="5"/>
      <c r="E3" s="5"/>
    </row>
    <row r="4" spans="1:11" x14ac:dyDescent="0.2">
      <c r="A4" s="20"/>
      <c r="B4" s="32"/>
      <c r="C4" s="55"/>
      <c r="D4" s="21"/>
      <c r="E4" s="11"/>
      <c r="F4" s="71"/>
      <c r="G4" s="71"/>
    </row>
    <row r="5" spans="1:11" x14ac:dyDescent="0.2">
      <c r="A5" s="22"/>
      <c r="B5" s="33"/>
      <c r="C5" s="56"/>
      <c r="D5" s="36"/>
      <c r="E5" s="15"/>
      <c r="F5" s="72"/>
      <c r="G5" s="72"/>
    </row>
    <row r="6" spans="1:11" x14ac:dyDescent="0.2">
      <c r="A6" s="12" t="s">
        <v>2</v>
      </c>
      <c r="B6" s="34" t="s">
        <v>20</v>
      </c>
      <c r="C6" s="57" t="s">
        <v>21</v>
      </c>
      <c r="D6" s="12" t="s">
        <v>22</v>
      </c>
      <c r="E6" s="12" t="s">
        <v>23</v>
      </c>
      <c r="F6" s="19" t="s">
        <v>29</v>
      </c>
      <c r="G6" s="19" t="s">
        <v>30</v>
      </c>
    </row>
    <row r="7" spans="1:11" s="3" customFormat="1" x14ac:dyDescent="0.2">
      <c r="A7" s="20" t="s">
        <v>3</v>
      </c>
      <c r="B7" s="11"/>
      <c r="C7" s="58"/>
      <c r="D7" s="11"/>
      <c r="E7" s="11"/>
      <c r="F7" s="71"/>
      <c r="G7" s="71"/>
      <c r="H7" s="2"/>
      <c r="I7" s="2"/>
      <c r="J7" s="2"/>
      <c r="K7" s="2"/>
    </row>
    <row r="8" spans="1:11" s="3" customFormat="1" x14ac:dyDescent="0.2">
      <c r="A8" s="37" t="s">
        <v>39</v>
      </c>
      <c r="B8" s="11"/>
      <c r="C8" s="58"/>
      <c r="D8" s="53"/>
      <c r="E8" s="53"/>
      <c r="F8" s="73"/>
      <c r="G8" s="71"/>
      <c r="H8" s="2"/>
      <c r="I8" s="2"/>
      <c r="J8" s="2"/>
      <c r="K8" s="2"/>
    </row>
    <row r="9" spans="1:11" s="3" customFormat="1" x14ac:dyDescent="0.2">
      <c r="A9" s="37" t="s">
        <v>40</v>
      </c>
      <c r="B9" s="11"/>
      <c r="C9" s="58"/>
      <c r="D9" s="53"/>
      <c r="E9" s="53"/>
      <c r="F9" s="73"/>
      <c r="G9" s="71"/>
      <c r="H9" s="2"/>
      <c r="I9" s="2"/>
      <c r="J9" s="2"/>
      <c r="K9" s="2"/>
    </row>
    <row r="10" spans="1:11" x14ac:dyDescent="0.2">
      <c r="A10" s="29" t="s">
        <v>37</v>
      </c>
      <c r="B10" s="28">
        <v>58</v>
      </c>
      <c r="C10" s="59">
        <v>58</v>
      </c>
      <c r="D10" s="44">
        <v>5109720</v>
      </c>
      <c r="E10" s="44">
        <v>1897526</v>
      </c>
      <c r="F10" s="44"/>
      <c r="G10" s="50"/>
    </row>
    <row r="11" spans="1:11" x14ac:dyDescent="0.2">
      <c r="A11" s="29" t="s">
        <v>34</v>
      </c>
      <c r="B11" s="28">
        <f>93+3+4</f>
        <v>100</v>
      </c>
      <c r="C11" s="59">
        <f>93.19+3+3.81</f>
        <v>100</v>
      </c>
      <c r="D11" s="44">
        <v>6992868</v>
      </c>
      <c r="E11" s="44">
        <v>2610787</v>
      </c>
      <c r="F11" s="44">
        <f>223168+362574</f>
        <v>585742</v>
      </c>
      <c r="G11" s="50">
        <f>92283+128822</f>
        <v>221105</v>
      </c>
    </row>
    <row r="12" spans="1:11" x14ac:dyDescent="0.2">
      <c r="A12" s="29" t="s">
        <v>35</v>
      </c>
      <c r="B12" s="28">
        <f>116+3+17</f>
        <v>136</v>
      </c>
      <c r="C12" s="59">
        <f>115.26+3.53+17.21</f>
        <v>136</v>
      </c>
      <c r="D12" s="44">
        <v>7575407</v>
      </c>
      <c r="E12" s="44">
        <v>2868042</v>
      </c>
      <c r="F12" s="44">
        <f>255734+1267712</f>
        <v>1523446</v>
      </c>
      <c r="G12" s="50">
        <f>94189+488831</f>
        <v>583020</v>
      </c>
    </row>
    <row r="13" spans="1:11" x14ac:dyDescent="0.2">
      <c r="A13" s="29" t="s">
        <v>36</v>
      </c>
      <c r="B13" s="28">
        <f>47+8+1+9</f>
        <v>65</v>
      </c>
      <c r="C13" s="59">
        <f>48.08+8+1.02+7.9</f>
        <v>65</v>
      </c>
      <c r="D13" s="44">
        <v>2665936</v>
      </c>
      <c r="E13" s="44">
        <v>1040929</v>
      </c>
      <c r="F13" s="44">
        <f>423281+54099+470996</f>
        <v>948376</v>
      </c>
      <c r="G13" s="50">
        <f>146972+19093+171446</f>
        <v>337511</v>
      </c>
    </row>
    <row r="14" spans="1:11" x14ac:dyDescent="0.2">
      <c r="A14" s="29" t="s">
        <v>4</v>
      </c>
      <c r="B14" s="28"/>
      <c r="C14" s="59"/>
      <c r="D14" s="44"/>
      <c r="E14" s="44"/>
      <c r="F14" s="44"/>
      <c r="G14" s="50"/>
    </row>
    <row r="15" spans="1:11" x14ac:dyDescent="0.2">
      <c r="A15" s="29" t="s">
        <v>5</v>
      </c>
      <c r="B15" s="28"/>
      <c r="C15" s="59"/>
      <c r="D15" s="44"/>
      <c r="E15" s="44"/>
      <c r="F15" s="44"/>
      <c r="G15" s="50"/>
    </row>
    <row r="16" spans="1:11" x14ac:dyDescent="0.2">
      <c r="A16" s="29" t="s">
        <v>6</v>
      </c>
      <c r="B16" s="28"/>
      <c r="C16" s="59"/>
      <c r="D16" s="44"/>
      <c r="E16" s="44"/>
      <c r="F16" s="44"/>
      <c r="G16" s="50"/>
    </row>
    <row r="17" spans="1:12" x14ac:dyDescent="0.2">
      <c r="A17" s="29" t="s">
        <v>7</v>
      </c>
      <c r="B17" s="28">
        <f>3+1</f>
        <v>4</v>
      </c>
      <c r="C17" s="59">
        <f>3+1</f>
        <v>4</v>
      </c>
      <c r="D17" s="44">
        <v>136851</v>
      </c>
      <c r="E17" s="44">
        <v>57419</v>
      </c>
      <c r="F17" s="44">
        <v>53225</v>
      </c>
      <c r="G17" s="50">
        <v>21139</v>
      </c>
    </row>
    <row r="18" spans="1:12" x14ac:dyDescent="0.2">
      <c r="A18" s="29" t="s">
        <v>8</v>
      </c>
      <c r="B18" s="28"/>
      <c r="C18" s="59"/>
      <c r="D18" s="44"/>
      <c r="E18" s="44"/>
      <c r="F18" s="44"/>
      <c r="G18" s="50"/>
    </row>
    <row r="19" spans="1:12" x14ac:dyDescent="0.2">
      <c r="A19" s="29" t="s">
        <v>9</v>
      </c>
      <c r="B19" s="28"/>
      <c r="C19" s="59"/>
      <c r="D19" s="44"/>
      <c r="E19" s="44"/>
      <c r="F19" s="44"/>
      <c r="G19" s="50"/>
    </row>
    <row r="20" spans="1:12" x14ac:dyDescent="0.2">
      <c r="A20" s="29" t="s">
        <v>10</v>
      </c>
      <c r="B20" s="28"/>
      <c r="C20" s="59"/>
      <c r="D20" s="44"/>
      <c r="E20" s="44"/>
      <c r="F20" s="44"/>
      <c r="G20" s="50"/>
    </row>
    <row r="21" spans="1:12" x14ac:dyDescent="0.2">
      <c r="A21" s="29" t="s">
        <v>11</v>
      </c>
      <c r="B21" s="28">
        <f>142+42+9+3+5+2+21+34+2</f>
        <v>260</v>
      </c>
      <c r="C21" s="59">
        <f>147.7+36.16+9.45+3+4.49+1.7+21.07+34.06+2</f>
        <v>259.63</v>
      </c>
      <c r="D21" s="44">
        <v>7959857</v>
      </c>
      <c r="E21" s="44">
        <v>3275897</v>
      </c>
      <c r="F21" s="44">
        <f>2168127+548608+175723+242166+73849+1218421+1682414+89101</f>
        <v>6198409</v>
      </c>
      <c r="G21" s="50">
        <f>848632+210165+65287+100556+30577+414624+690591+46091</f>
        <v>2406523</v>
      </c>
    </row>
    <row r="22" spans="1:12" x14ac:dyDescent="0.2">
      <c r="A22" s="29" t="s">
        <v>12</v>
      </c>
      <c r="B22" s="28">
        <f>93+2+11+4+1+1</f>
        <v>112</v>
      </c>
      <c r="C22" s="59">
        <f>93+2+11+4+1+1</f>
        <v>112</v>
      </c>
      <c r="D22" s="44">
        <v>3549724</v>
      </c>
      <c r="E22" s="44">
        <v>2095588</v>
      </c>
      <c r="F22" s="44">
        <f>63877+464922+189675+40810+28350</f>
        <v>787634</v>
      </c>
      <c r="G22" s="50">
        <f>47628+283431+116423+25449+20387</f>
        <v>493318</v>
      </c>
      <c r="J22" s="66"/>
      <c r="K22" s="67"/>
      <c r="L22" s="67"/>
    </row>
    <row r="23" spans="1:12" x14ac:dyDescent="0.2">
      <c r="A23" s="29" t="s">
        <v>13</v>
      </c>
      <c r="B23" s="28"/>
      <c r="C23" s="59"/>
      <c r="D23" s="44"/>
      <c r="E23" s="44"/>
      <c r="F23" s="44"/>
      <c r="G23" s="50"/>
      <c r="J23" s="66"/>
      <c r="K23" s="67"/>
      <c r="L23" s="67"/>
    </row>
    <row r="24" spans="1:12" x14ac:dyDescent="0.2">
      <c r="A24" s="35" t="s">
        <v>14</v>
      </c>
      <c r="B24" s="14"/>
      <c r="C24" s="60"/>
      <c r="D24" s="45"/>
      <c r="E24" s="45"/>
      <c r="F24" s="45"/>
      <c r="G24" s="49"/>
      <c r="J24" s="66"/>
      <c r="K24" s="67"/>
      <c r="L24" s="67"/>
    </row>
    <row r="25" spans="1:12" x14ac:dyDescent="0.2">
      <c r="A25" s="35" t="s">
        <v>15</v>
      </c>
      <c r="B25" s="14"/>
      <c r="C25" s="60"/>
      <c r="D25" s="45"/>
      <c r="E25" s="45"/>
      <c r="F25" s="45"/>
      <c r="G25" s="49"/>
      <c r="J25" s="66"/>
      <c r="K25" s="67"/>
      <c r="L25" s="67"/>
    </row>
    <row r="26" spans="1:12" x14ac:dyDescent="0.2">
      <c r="A26" s="52" t="s">
        <v>16</v>
      </c>
      <c r="B26" s="51">
        <f>SUM(B7:B25)</f>
        <v>735</v>
      </c>
      <c r="C26" s="61">
        <f t="shared" ref="C26:G26" si="0">SUM(C7:C25)</f>
        <v>734.63</v>
      </c>
      <c r="D26" s="51">
        <f t="shared" si="0"/>
        <v>33990363</v>
      </c>
      <c r="E26" s="51">
        <f t="shared" si="0"/>
        <v>13846188</v>
      </c>
      <c r="F26" s="74">
        <f t="shared" si="0"/>
        <v>10096832</v>
      </c>
      <c r="G26" s="74">
        <f t="shared" si="0"/>
        <v>4062616</v>
      </c>
      <c r="J26" s="66"/>
      <c r="K26" s="67"/>
      <c r="L26" s="67"/>
    </row>
    <row r="27" spans="1:12" x14ac:dyDescent="0.2">
      <c r="A27" s="35" t="s">
        <v>17</v>
      </c>
      <c r="B27" s="14">
        <f>25+8+2+1+13+1</f>
        <v>50</v>
      </c>
      <c r="C27" s="60">
        <f>25.6+7.4+2+1+13+1</f>
        <v>50</v>
      </c>
      <c r="D27" s="45">
        <v>1255245</v>
      </c>
      <c r="E27" s="45">
        <v>742578</v>
      </c>
      <c r="F27" s="45">
        <f>355976+85016+58500+592613+90993</f>
        <v>1183098</v>
      </c>
      <c r="G27" s="49">
        <f>190398+60381+30546+324869+39595</f>
        <v>645789</v>
      </c>
      <c r="J27" s="66"/>
      <c r="K27" s="67"/>
      <c r="L27" s="67"/>
    </row>
    <row r="28" spans="1:12" x14ac:dyDescent="0.2">
      <c r="A28" s="35" t="s">
        <v>18</v>
      </c>
      <c r="B28" s="14"/>
      <c r="C28" s="60"/>
      <c r="D28" s="45"/>
      <c r="E28" s="45"/>
      <c r="F28" s="45"/>
      <c r="G28" s="49"/>
      <c r="J28" s="66"/>
      <c r="K28" s="67"/>
      <c r="L28" s="67"/>
    </row>
    <row r="29" spans="1:12" x14ac:dyDescent="0.2">
      <c r="A29" s="52" t="s">
        <v>19</v>
      </c>
      <c r="B29" s="51">
        <f t="shared" ref="B29:G29" si="1">SUM(B26:B28)</f>
        <v>785</v>
      </c>
      <c r="C29" s="61">
        <f t="shared" si="1"/>
        <v>784.63</v>
      </c>
      <c r="D29" s="51">
        <f t="shared" si="1"/>
        <v>35245608</v>
      </c>
      <c r="E29" s="51">
        <f t="shared" si="1"/>
        <v>14588766</v>
      </c>
      <c r="F29" s="74">
        <f t="shared" si="1"/>
        <v>11279930</v>
      </c>
      <c r="G29" s="74">
        <f t="shared" si="1"/>
        <v>4708405</v>
      </c>
      <c r="J29" s="66"/>
      <c r="K29" s="67"/>
      <c r="L29" s="67"/>
    </row>
    <row r="30" spans="1:12" x14ac:dyDescent="0.2">
      <c r="A30" s="37"/>
      <c r="B30" s="38"/>
      <c r="C30" s="62"/>
      <c r="D30" s="46"/>
      <c r="E30" s="46"/>
      <c r="F30" s="46"/>
      <c r="G30" s="75"/>
      <c r="J30" s="66"/>
      <c r="K30" s="67"/>
      <c r="L30" s="67"/>
    </row>
    <row r="31" spans="1:12" x14ac:dyDescent="0.2">
      <c r="A31" s="40" t="s">
        <v>26</v>
      </c>
      <c r="B31" s="13"/>
      <c r="C31" s="63"/>
      <c r="D31" s="47"/>
      <c r="E31" s="48"/>
      <c r="F31" s="47"/>
      <c r="G31" s="48"/>
      <c r="K31" s="67"/>
      <c r="L31" s="67"/>
    </row>
    <row r="32" spans="1:12" x14ac:dyDescent="0.2">
      <c r="A32" s="35" t="s">
        <v>37</v>
      </c>
      <c r="B32" s="14"/>
      <c r="C32" s="60"/>
      <c r="D32" s="45"/>
      <c r="E32" s="45"/>
      <c r="F32" s="47"/>
      <c r="G32" s="48"/>
      <c r="K32" s="67"/>
      <c r="L32" s="67"/>
    </row>
    <row r="33" spans="1:12" x14ac:dyDescent="0.2">
      <c r="A33" s="35" t="s">
        <v>34</v>
      </c>
      <c r="B33" s="14"/>
      <c r="C33" s="60"/>
      <c r="D33" s="45"/>
      <c r="E33" s="45"/>
      <c r="F33" s="45"/>
      <c r="G33" s="49"/>
      <c r="K33" s="67"/>
      <c r="L33" s="67"/>
    </row>
    <row r="34" spans="1:12" x14ac:dyDescent="0.2">
      <c r="A34" s="35" t="s">
        <v>35</v>
      </c>
      <c r="B34" s="14">
        <v>1</v>
      </c>
      <c r="C34" s="60">
        <v>0.4</v>
      </c>
      <c r="D34" s="45"/>
      <c r="E34" s="45"/>
      <c r="F34" s="45">
        <v>35000</v>
      </c>
      <c r="G34" s="49"/>
    </row>
    <row r="35" spans="1:12" x14ac:dyDescent="0.2">
      <c r="A35" s="35" t="s">
        <v>36</v>
      </c>
      <c r="B35" s="14">
        <v>1</v>
      </c>
      <c r="C35" s="60">
        <v>0.8</v>
      </c>
      <c r="D35" s="45">
        <v>52446</v>
      </c>
      <c r="E35" s="45">
        <v>27293</v>
      </c>
      <c r="F35" s="45"/>
      <c r="G35" s="49"/>
    </row>
    <row r="36" spans="1:12" x14ac:dyDescent="0.2">
      <c r="A36" s="35" t="s">
        <v>4</v>
      </c>
      <c r="B36" s="14"/>
      <c r="C36" s="60"/>
      <c r="D36" s="45"/>
      <c r="E36" s="45"/>
      <c r="F36" s="45"/>
      <c r="G36" s="49"/>
    </row>
    <row r="37" spans="1:12" x14ac:dyDescent="0.2">
      <c r="A37" s="35" t="s">
        <v>5</v>
      </c>
      <c r="B37" s="14"/>
      <c r="C37" s="60"/>
      <c r="D37" s="45"/>
      <c r="E37" s="45"/>
      <c r="F37" s="45"/>
      <c r="G37" s="49"/>
    </row>
    <row r="38" spans="1:12" x14ac:dyDescent="0.2">
      <c r="A38" s="35" t="s">
        <v>6</v>
      </c>
      <c r="B38" s="14"/>
      <c r="C38" s="60"/>
      <c r="D38" s="45"/>
      <c r="E38" s="45"/>
      <c r="F38" s="45"/>
      <c r="G38" s="49"/>
    </row>
    <row r="39" spans="1:12" x14ac:dyDescent="0.2">
      <c r="A39" s="35" t="s">
        <v>7</v>
      </c>
      <c r="B39" s="14"/>
      <c r="C39" s="60"/>
      <c r="D39" s="45"/>
      <c r="E39" s="45"/>
      <c r="F39" s="45"/>
      <c r="G39" s="49"/>
    </row>
    <row r="40" spans="1:12" x14ac:dyDescent="0.2">
      <c r="A40" s="30" t="s">
        <v>8</v>
      </c>
      <c r="B40" s="14"/>
      <c r="C40" s="60"/>
      <c r="D40" s="49"/>
      <c r="E40" s="49"/>
      <c r="F40" s="49"/>
      <c r="G40" s="49"/>
    </row>
    <row r="41" spans="1:12" x14ac:dyDescent="0.2">
      <c r="A41" s="30" t="s">
        <v>9</v>
      </c>
      <c r="B41" s="14"/>
      <c r="C41" s="60"/>
      <c r="D41" s="49">
        <v>1040000</v>
      </c>
      <c r="E41" s="49"/>
      <c r="F41" s="49"/>
      <c r="G41" s="49"/>
    </row>
    <row r="42" spans="1:12" x14ac:dyDescent="0.2">
      <c r="A42" s="30" t="s">
        <v>10</v>
      </c>
      <c r="B42" s="14"/>
      <c r="C42" s="60"/>
      <c r="D42" s="49">
        <v>2183901</v>
      </c>
      <c r="E42" s="49">
        <v>543794</v>
      </c>
      <c r="F42" s="49"/>
      <c r="G42" s="49"/>
    </row>
    <row r="43" spans="1:12" x14ac:dyDescent="0.2">
      <c r="A43" s="30" t="s">
        <v>11</v>
      </c>
      <c r="B43" s="14">
        <f>2+1+1+1+4</f>
        <v>9</v>
      </c>
      <c r="C43" s="60">
        <f>1.15+0.73+0.73+0.5+1.83</f>
        <v>4.9399999999999995</v>
      </c>
      <c r="D43" s="49">
        <v>67081</v>
      </c>
      <c r="E43" s="49">
        <v>25844</v>
      </c>
      <c r="F43" s="49">
        <f>24000+21113+13520+62779</f>
        <v>121412</v>
      </c>
      <c r="G43" s="49">
        <f>5940+5225+3346+28502</f>
        <v>43013</v>
      </c>
    </row>
    <row r="44" spans="1:12" x14ac:dyDescent="0.2">
      <c r="A44" s="30" t="s">
        <v>12</v>
      </c>
      <c r="B44" s="14">
        <f>1+1</f>
        <v>2</v>
      </c>
      <c r="C44" s="60">
        <f>0.5+0.25</f>
        <v>0.75</v>
      </c>
      <c r="D44" s="49"/>
      <c r="E44" s="49"/>
      <c r="F44" s="49">
        <f>30992+12319</f>
        <v>43311</v>
      </c>
      <c r="G44" s="49">
        <f>2370+178</f>
        <v>2548</v>
      </c>
    </row>
    <row r="45" spans="1:12" x14ac:dyDescent="0.2">
      <c r="A45" s="30" t="s">
        <v>13</v>
      </c>
      <c r="B45" s="14"/>
      <c r="C45" s="60"/>
      <c r="D45" s="49"/>
      <c r="E45" s="49"/>
      <c r="F45" s="49"/>
      <c r="G45" s="49"/>
    </row>
    <row r="46" spans="1:12" x14ac:dyDescent="0.2">
      <c r="A46" s="30" t="s">
        <v>14</v>
      </c>
      <c r="B46" s="14"/>
      <c r="C46" s="60"/>
      <c r="D46" s="49"/>
      <c r="E46" s="49"/>
      <c r="F46" s="49"/>
      <c r="G46" s="49"/>
    </row>
    <row r="47" spans="1:12" x14ac:dyDescent="0.2">
      <c r="A47" s="30" t="s">
        <v>15</v>
      </c>
      <c r="B47" s="14"/>
      <c r="C47" s="60"/>
      <c r="D47" s="49"/>
      <c r="E47" s="49"/>
      <c r="F47" s="49"/>
      <c r="G47" s="49"/>
    </row>
    <row r="48" spans="1:12" x14ac:dyDescent="0.2">
      <c r="A48" s="41" t="s">
        <v>24</v>
      </c>
      <c r="B48" s="51">
        <f t="shared" ref="B48:G48" si="2">SUM(B32:B47)</f>
        <v>13</v>
      </c>
      <c r="C48" s="61">
        <f t="shared" si="2"/>
        <v>6.89</v>
      </c>
      <c r="D48" s="51">
        <f t="shared" si="2"/>
        <v>3343428</v>
      </c>
      <c r="E48" s="51">
        <f t="shared" si="2"/>
        <v>596931</v>
      </c>
      <c r="F48" s="74">
        <f t="shared" si="2"/>
        <v>199723</v>
      </c>
      <c r="G48" s="74">
        <f t="shared" si="2"/>
        <v>45561</v>
      </c>
      <c r="I48" s="1"/>
    </row>
    <row r="49" spans="1:7" x14ac:dyDescent="0.2">
      <c r="A49" s="30" t="s">
        <v>25</v>
      </c>
      <c r="B49" s="14"/>
      <c r="C49" s="60"/>
      <c r="D49" s="49"/>
      <c r="E49" s="49"/>
      <c r="F49" s="49"/>
      <c r="G49" s="49"/>
    </row>
    <row r="50" spans="1:7" x14ac:dyDescent="0.2">
      <c r="A50" s="30" t="s">
        <v>18</v>
      </c>
      <c r="B50" s="14"/>
      <c r="C50" s="60"/>
      <c r="D50" s="49"/>
      <c r="E50" s="49"/>
      <c r="F50" s="49"/>
      <c r="G50" s="49"/>
    </row>
    <row r="51" spans="1:7" x14ac:dyDescent="0.2">
      <c r="A51" s="41" t="s">
        <v>27</v>
      </c>
      <c r="B51" s="51">
        <f t="shared" ref="B51:G51" si="3">SUM(B48:B50)</f>
        <v>13</v>
      </c>
      <c r="C51" s="61">
        <f t="shared" si="3"/>
        <v>6.89</v>
      </c>
      <c r="D51" s="51">
        <f t="shared" si="3"/>
        <v>3343428</v>
      </c>
      <c r="E51" s="51">
        <f t="shared" si="3"/>
        <v>596931</v>
      </c>
      <c r="F51" s="74">
        <f t="shared" si="3"/>
        <v>199723</v>
      </c>
      <c r="G51" s="74">
        <f t="shared" si="3"/>
        <v>45561</v>
      </c>
    </row>
    <row r="52" spans="1:7" s="4" customFormat="1" x14ac:dyDescent="0.2">
      <c r="A52" s="41" t="s">
        <v>28</v>
      </c>
      <c r="B52" s="51">
        <f t="shared" ref="B52:G52" si="4">B29+B51</f>
        <v>798</v>
      </c>
      <c r="C52" s="61">
        <f t="shared" si="4"/>
        <v>791.52</v>
      </c>
      <c r="D52" s="51">
        <f t="shared" si="4"/>
        <v>38589036</v>
      </c>
      <c r="E52" s="51">
        <f t="shared" si="4"/>
        <v>15185697</v>
      </c>
      <c r="F52" s="74">
        <f t="shared" si="4"/>
        <v>11479653</v>
      </c>
      <c r="G52" s="74">
        <f t="shared" si="4"/>
        <v>4753966</v>
      </c>
    </row>
    <row r="53" spans="1:7" x14ac:dyDescent="0.2">
      <c r="A53" s="24" t="s">
        <v>31</v>
      </c>
      <c r="B53" s="42"/>
      <c r="C53" s="62"/>
      <c r="D53" s="39"/>
      <c r="E53" s="39"/>
      <c r="F53" s="76"/>
      <c r="G53" s="76"/>
    </row>
    <row r="54" spans="1:7" x14ac:dyDescent="0.2">
      <c r="A54" s="27" t="s">
        <v>32</v>
      </c>
      <c r="B54" s="43"/>
      <c r="C54" s="64"/>
      <c r="D54" s="26"/>
      <c r="E54" s="26"/>
      <c r="F54" s="77"/>
      <c r="G54" s="77"/>
    </row>
    <row r="55" spans="1:7" x14ac:dyDescent="0.2">
      <c r="A55" s="18"/>
      <c r="B55" s="9"/>
      <c r="C55" s="54"/>
      <c r="D55" s="17"/>
      <c r="E55" s="16"/>
      <c r="F55" s="78"/>
      <c r="G55" s="78"/>
    </row>
    <row r="56" spans="1:7" x14ac:dyDescent="0.2">
      <c r="A56" s="25"/>
      <c r="B56" s="9"/>
      <c r="C56" s="54"/>
      <c r="D56" s="18"/>
      <c r="E56" s="16"/>
      <c r="F56" s="78"/>
      <c r="G56" s="78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phoneticPr fontId="0" type="noConversion"/>
  <printOptions horizontalCentered="1"/>
  <pageMargins left="0.75" right="0.5" top="0.65" bottom="0.5" header="0.3" footer="0.3"/>
  <pageSetup scale="78" firstPageNumber="57" orientation="landscape" useFirstPageNumber="1" horizontalDpi="4294967295" verticalDpi="4294967295" r:id="rId1"/>
  <headerFooter>
    <oddFooter>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BOR10</vt:lpstr>
      <vt:lpstr>_BOR10</vt:lpstr>
      <vt:lpstr>'BOR10'!Print_Area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Amber LaCaze</cp:lastModifiedBy>
  <cp:lastPrinted>2023-07-27T14:38:11Z</cp:lastPrinted>
  <dcterms:created xsi:type="dcterms:W3CDTF">1999-08-06T15:48:32Z</dcterms:created>
  <dcterms:modified xsi:type="dcterms:W3CDTF">2023-07-27T14:39:06Z</dcterms:modified>
</cp:coreProperties>
</file>