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defaultThemeVersion="124226"/>
  <mc:AlternateContent xmlns:mc="http://schemas.openxmlformats.org/markup-compatibility/2006">
    <mc:Choice Requires="x15">
      <x15ac:absPath xmlns:x15ac="http://schemas.microsoft.com/office/spreadsheetml/2010/11/ac" url="N:\Departments\Business Affairs\Data Entry Support\Support\2023-24 Budget\"/>
    </mc:Choice>
  </mc:AlternateContent>
  <xr:revisionPtr revIDLastSave="0" documentId="13_ncr:1_{ED1D4F98-1B4B-4EDD-B697-E2B35EE425A6}" xr6:coauthVersionLast="47" xr6:coauthVersionMax="47" xr10:uidLastSave="{00000000-0000-0000-0000-000000000000}"/>
  <bookViews>
    <workbookView xWindow="28680" yWindow="915" windowWidth="29040" windowHeight="16440" tabRatio="217" activeTab="2" xr2:uid="{00000000-000D-0000-FFFF-FFFF00000000}"/>
  </bookViews>
  <sheets>
    <sheet name="BOR-13" sheetId="1" r:id="rId1"/>
    <sheet name="BOR-13A" sheetId="2" r:id="rId2"/>
    <sheet name="BOR 13B" sheetId="3" r:id="rId3"/>
  </sheets>
  <definedNames>
    <definedName name="_xlnm.Print_Area" localSheetId="0">'BOR-13'!$A$1:$G$31</definedName>
    <definedName name="_xlnm.Print_Area" localSheetId="1">'BOR-13A'!$A$1:$J$93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8" i="2" l="1"/>
  <c r="I88" i="2"/>
  <c r="H88" i="2"/>
  <c r="G88" i="2"/>
  <c r="F88" i="2"/>
  <c r="E88" i="2"/>
  <c r="D88" i="2"/>
  <c r="C88" i="2"/>
  <c r="B88" i="2"/>
  <c r="J84" i="2"/>
  <c r="I84" i="2"/>
  <c r="H84" i="2"/>
  <c r="G84" i="2"/>
  <c r="F84" i="2"/>
  <c r="E84" i="2"/>
  <c r="D84" i="2"/>
  <c r="C84" i="2"/>
  <c r="B84" i="2"/>
  <c r="J78" i="2"/>
  <c r="I78" i="2"/>
  <c r="H78" i="2"/>
  <c r="G78" i="2"/>
  <c r="F78" i="2"/>
  <c r="E78" i="2"/>
  <c r="D78" i="2"/>
  <c r="C78" i="2"/>
  <c r="B78" i="2"/>
  <c r="J73" i="2"/>
  <c r="I73" i="2"/>
  <c r="H73" i="2"/>
  <c r="G73" i="2"/>
  <c r="F73" i="2"/>
  <c r="E73" i="2"/>
  <c r="D73" i="2"/>
  <c r="C73" i="2"/>
  <c r="B73" i="2"/>
  <c r="J59" i="2"/>
  <c r="I59" i="2"/>
  <c r="H59" i="2"/>
  <c r="G59" i="2"/>
  <c r="F59" i="2"/>
  <c r="E59" i="2"/>
  <c r="D59" i="2"/>
  <c r="C59" i="2"/>
  <c r="B59" i="2"/>
  <c r="J55" i="2"/>
  <c r="I55" i="2"/>
  <c r="H55" i="2"/>
  <c r="G55" i="2"/>
  <c r="F55" i="2"/>
  <c r="E55" i="2"/>
  <c r="D55" i="2"/>
  <c r="C55" i="2"/>
  <c r="B55" i="2"/>
  <c r="J49" i="2"/>
  <c r="I49" i="2"/>
  <c r="H49" i="2"/>
  <c r="G49" i="2"/>
  <c r="F49" i="2"/>
  <c r="E49" i="2"/>
  <c r="D49" i="2"/>
  <c r="C49" i="2"/>
  <c r="B49" i="2"/>
  <c r="J44" i="2"/>
  <c r="I44" i="2"/>
  <c r="H44" i="2"/>
  <c r="G44" i="2"/>
  <c r="F44" i="2"/>
  <c r="E44" i="2"/>
  <c r="D44" i="2"/>
  <c r="C44" i="2"/>
  <c r="C61" i="2" s="1"/>
  <c r="B44" i="2"/>
  <c r="J90" i="2" l="1"/>
  <c r="D90" i="2"/>
  <c r="B90" i="2"/>
  <c r="E90" i="2"/>
  <c r="C90" i="2"/>
  <c r="F90" i="2"/>
  <c r="G90" i="2"/>
  <c r="H90" i="2"/>
  <c r="I90" i="2"/>
  <c r="J61" i="2"/>
  <c r="D61" i="2"/>
  <c r="E61" i="2"/>
  <c r="F61" i="2"/>
  <c r="G61" i="2"/>
  <c r="H61" i="2"/>
  <c r="I61" i="2"/>
  <c r="B61" i="2"/>
  <c r="B37" i="3"/>
  <c r="D37" i="3"/>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G14" i="2"/>
  <c r="F14" i="2"/>
  <c r="E14" i="2"/>
  <c r="D14" i="2"/>
  <c r="C14" i="2"/>
  <c r="B14" i="2"/>
  <c r="E28" i="1"/>
  <c r="D28" i="1"/>
  <c r="C28" i="1"/>
  <c r="F31" i="2" l="1"/>
  <c r="E31" i="2"/>
  <c r="B31" i="2"/>
  <c r="D31" i="2"/>
  <c r="G31" i="2"/>
  <c r="J31" i="2"/>
  <c r="C31" i="2"/>
  <c r="H31" i="2"/>
  <c r="I31" i="2"/>
</calcChain>
</file>

<file path=xl/sharedStrings.xml><?xml version="1.0" encoding="utf-8"?>
<sst xmlns="http://schemas.openxmlformats.org/spreadsheetml/2006/main" count="272" uniqueCount="118">
  <si>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</si>
  <si>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</si>
  <si>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</si>
  <si>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</si>
  <si>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</si>
  <si>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</si>
  <si>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</si>
  <si>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</si>
  <si>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</si>
  <si>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</si>
  <si>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Sudent Fees:</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</si>
  <si>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</si>
  <si>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</si>
  <si>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</si>
  <si>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</si>
  <si>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</si>
  <si>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</si>
  <si>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</si>
  <si>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</si>
  <si>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</si>
  <si>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</si>
  <si>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</si>
  <si>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</si>
  <si>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</si>
  <si>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</si>
  <si>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</si>
  <si>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</si>
  <si>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</si>
  <si>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</si>
  <si>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</si>
  <si>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</si>
  <si>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</si>
  <si>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</si>
  <si>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</si>
  <si>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</si>
  <si>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</si>
  <si>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</si>
  <si>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</si>
  <si>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</si>
  <si>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</si>
  <si>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</si>
  <si>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</si>
  <si>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</si>
  <si>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</si>
  <si>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</si>
  <si>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</si>
  <si>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</si>
  <si>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</si>
  <si>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</si>
  <si>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</si>
  <si>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</si>
  <si>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</si>
  <si>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</si>
  <si>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</si>
  <si>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</si>
  <si>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</si>
  <si>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</si>
  <si>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</si>
  <si>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</si>
  <si>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</si>
  <si>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</si>
  <si>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</si>
  <si>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</si>
  <si>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</si>
  <si>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</si>
  <si>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</si>
  <si>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</si>
  <si>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</si>
  <si>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</si>
  <si>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</si>
  <si>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</si>
  <si>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</si>
  <si>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</si>
  <si>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</si>
  <si>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</si>
  <si>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</si>
  <si>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</si>
  <si>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</si>
  <si>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</si>
  <si>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</si>
  <si>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</si>
  <si>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</si>
  <si>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</si>
  <si>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</si>
  <si>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</si>
  <si>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</si>
  <si>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</si>
  <si>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</si>
  <si>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</si>
  <si>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2022-2023</t>
  </si>
  <si>
    <t>Constitution Article 7, Section 2.1 in 1995.  Act 955 2000 Regular Session, Act 1117 2001 Regular Session, Act 915 2008 Regular Session, Act 313 or 2009 Regular Session, Act 741 2010 Regular Session, Act 377 2015 Regular Session, Act 293 2017 Regular Session</t>
  </si>
  <si>
    <t>12829 &amp; 12830</t>
  </si>
  <si>
    <t>LA RS 17:3351 (b)(i) / Amount approved by ULS Board, Act 741 2010 Regular Session</t>
  </si>
  <si>
    <t>HB1786 2003 Regular Session / Act 1132.  Promote academic excellence.  Cannot pay salary of any university or university system adminstrator</t>
  </si>
  <si>
    <t>HB1062 2004 Regular Session / Act 788.  Enhancement of Instructional Programs.  Cannot pay salary of and university or university system administrator</t>
  </si>
  <si>
    <t>Assessement Test Fee</t>
  </si>
  <si>
    <t>BTSCU approval 8/11/1989.  Defray costs of admintering assessment tests to evaluate institutional effectiveness</t>
  </si>
  <si>
    <t>Student Record Fee</t>
  </si>
  <si>
    <t>BTSCU approval 12/02/1983 and $5 increase in 05/26/1989.  Defray costs of University student records adminstration</t>
  </si>
  <si>
    <t xml:space="preserve">   Application Fee</t>
  </si>
  <si>
    <t>BTSCU approval 6/10/1994. Defray costs of University application fee administration</t>
  </si>
  <si>
    <t xml:space="preserve">   Revalidation Fee</t>
  </si>
  <si>
    <t>BTSCU approval 5/7/2004. Defray costs of University revalidation fee administration</t>
  </si>
  <si>
    <t xml:space="preserve">   Testing Fee</t>
  </si>
  <si>
    <t>BTSCU approval 5/7/2004. Defray costs of University testing fee administration</t>
  </si>
  <si>
    <t xml:space="preserve">   Credit Exam Fee</t>
  </si>
  <si>
    <t>BTSCU approval 5/7/2004. Defray costs of University credit exam fee administration</t>
  </si>
  <si>
    <t>Northwestern State University</t>
  </si>
  <si>
    <t>Gen. Registration</t>
  </si>
  <si>
    <t>Non Resident</t>
  </si>
  <si>
    <t>Academic Excel.</t>
  </si>
  <si>
    <t>Operational</t>
  </si>
  <si>
    <t>Assessment Test</t>
  </si>
  <si>
    <t>Student Records</t>
  </si>
  <si>
    <t>Other Student Fee</t>
  </si>
  <si>
    <t>FY 2023-2024</t>
  </si>
  <si>
    <t>FY 2022-23</t>
  </si>
  <si>
    <t>FY 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</si>
</sst>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7"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i/>
      <sz val="8"/>
      <color indexed="8"/>
      <name val="Arial"/>
      <family val="2"/>
    </font>
    <font>
      <sz val="8"/>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48">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applyFont="1"/>
    <xf numFmtId="0" fontId="1" fillId="0" borderId="6" xfId="0" applyFont="1" applyBorder="1" applyAlignment="1" applyProtection="1">
      <alignment wrapText="1"/>
      <protection locked="0"/>
    </xf>
    <xf numFmtId="9" fontId="1" fillId="0" borderId="6" xfId="0" applyNumberFormat="1" applyFont="1" applyBorder="1" applyProtection="1">
      <protection locked="0"/>
    </xf>
    <xf numFmtId="9" fontId="1" fillId="2" borderId="6" xfId="0" applyNumberFormat="1" applyFont="1" applyFill="1" applyBorder="1"/>
    <xf numFmtId="0" fontId="2" fillId="0" borderId="4" xfId="0" applyFont="1" applyBorder="1"/>
    <xf numFmtId="5" fontId="2" fillId="0" borderId="3" xfId="0" applyNumberFormat="1" applyFont="1" applyBorder="1"/>
    <xf numFmtId="9" fontId="2" fillId="0" borderId="3"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view="pageBreakPreview" zoomScaleNormal="100" zoomScaleSheetLayoutView="100" workbookViewId="0">
      <selection activeCell="E5" sqref="E5"/>
    </sheetView>
  </sheetViews>
  <sheetFormatPr defaultColWidth="12.7109375" defaultRowHeight="12.75" x14ac:dyDescent="0.2"/>
  <cols>
    <col min="1" max="1" width="42.7109375" style="1" customWidth="1"/>
    <col min="2" max="2" width="61.28515625" style="1" customWidth="1"/>
    <col min="3" max="3" width="12.42578125" style="1" bestFit="1" customWidth="1"/>
    <col min="4" max="4" width="17.28515625" style="1" customWidth="1"/>
    <col min="5" max="5" width="20.140625" style="1" customWidth="1"/>
    <col min="6" max="6" width="18.140625" style="1" customWidth="1"/>
    <col min="7" max="7" width="21.85546875" style="1" customWidth="1"/>
    <col min="8" max="16384" width="12.7109375" style="1"/>
  </cols>
  <sheetData>
    <row r="1" spans="1:7" ht="15" x14ac:dyDescent="0.2">
      <c r="A1" s="36" t="s">
        <v>8</v>
      </c>
      <c r="B1" s="36"/>
      <c r="C1" s="36"/>
      <c r="D1" s="36"/>
      <c r="E1" s="36"/>
      <c r="F1" s="36"/>
      <c r="G1" s="36"/>
    </row>
    <row r="2" spans="1:7" ht="15" x14ac:dyDescent="0.2">
      <c r="A2" s="36" t="s">
        <v>9</v>
      </c>
      <c r="B2" s="36"/>
      <c r="C2" s="36"/>
      <c r="D2" s="37" t="s">
        <v>43</v>
      </c>
      <c r="E2" s="38" t="s">
        <v>107</v>
      </c>
      <c r="F2" s="38"/>
      <c r="G2" s="38"/>
    </row>
    <row r="3" spans="1:7" ht="15" x14ac:dyDescent="0.2">
      <c r="A3" s="36" t="s">
        <v>78</v>
      </c>
      <c r="B3" s="36"/>
      <c r="C3" s="36"/>
      <c r="E3" s="12"/>
      <c r="F3" s="12"/>
      <c r="G3" s="13"/>
    </row>
    <row r="4" spans="1:7" ht="12.95" customHeight="1" x14ac:dyDescent="0.2">
      <c r="A4" s="2"/>
      <c r="B4" s="3"/>
      <c r="C4" s="9" t="s">
        <v>89</v>
      </c>
      <c r="D4" s="9" t="s">
        <v>115</v>
      </c>
      <c r="E4" s="9" t="s">
        <v>117</v>
      </c>
      <c r="F4" s="9"/>
      <c r="G4" s="2"/>
    </row>
    <row r="5" spans="1:7" ht="12.95" customHeight="1" x14ac:dyDescent="0.2">
      <c r="A5" s="11"/>
      <c r="B5" s="4"/>
      <c r="C5" s="10" t="s">
        <v>1</v>
      </c>
      <c r="D5" s="10" t="s">
        <v>27</v>
      </c>
      <c r="E5" s="10" t="s">
        <v>30</v>
      </c>
      <c r="F5" s="10" t="s">
        <v>89</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42</v>
      </c>
      <c r="G7" s="11" t="s">
        <v>34</v>
      </c>
    </row>
    <row r="8" spans="1:7" ht="15.95" customHeight="1" x14ac:dyDescent="0.2">
      <c r="A8" s="22" t="s">
        <v>10</v>
      </c>
      <c r="B8" s="16"/>
      <c r="C8" s="16"/>
      <c r="D8" s="16"/>
      <c r="E8" s="16"/>
      <c r="F8" s="16"/>
      <c r="G8" s="16"/>
    </row>
    <row r="9" spans="1:7" ht="54" customHeight="1" x14ac:dyDescent="0.2">
      <c r="A9" s="20" t="s">
        <v>11</v>
      </c>
      <c r="B9" s="42" t="s">
        <v>90</v>
      </c>
      <c r="C9" s="23">
        <v>45567758</v>
      </c>
      <c r="D9" s="23">
        <v>42190888</v>
      </c>
      <c r="E9" s="23">
        <v>42190888</v>
      </c>
      <c r="F9" s="23" t="s">
        <v>91</v>
      </c>
      <c r="G9" s="24" t="s">
        <v>35</v>
      </c>
    </row>
    <row r="10" spans="1:7" ht="27" customHeight="1" x14ac:dyDescent="0.2">
      <c r="A10" s="20" t="s">
        <v>12</v>
      </c>
      <c r="B10" s="42" t="s">
        <v>92</v>
      </c>
      <c r="C10" s="23">
        <v>489850</v>
      </c>
      <c r="D10" s="23">
        <v>489800</v>
      </c>
      <c r="E10" s="23">
        <v>489800</v>
      </c>
      <c r="F10" s="23" t="s">
        <v>91</v>
      </c>
      <c r="G10" s="24" t="s">
        <v>36</v>
      </c>
    </row>
    <row r="11" spans="1:7" ht="39.75" customHeight="1" x14ac:dyDescent="0.2">
      <c r="A11" s="20" t="s">
        <v>13</v>
      </c>
      <c r="B11" s="42" t="s">
        <v>93</v>
      </c>
      <c r="C11" s="23">
        <v>1829900</v>
      </c>
      <c r="D11" s="23">
        <v>1591000</v>
      </c>
      <c r="E11" s="23">
        <v>1591000</v>
      </c>
      <c r="F11" s="23" t="s">
        <v>91</v>
      </c>
      <c r="G11" s="25" t="s">
        <v>37</v>
      </c>
    </row>
    <row r="12" spans="1:7" ht="39" customHeight="1" x14ac:dyDescent="0.2">
      <c r="A12" s="20" t="s">
        <v>14</v>
      </c>
      <c r="B12" s="42" t="s">
        <v>94</v>
      </c>
      <c r="C12" s="23">
        <v>947875</v>
      </c>
      <c r="D12" s="23">
        <v>824000</v>
      </c>
      <c r="E12" s="23">
        <v>824000</v>
      </c>
      <c r="F12" s="23" t="s">
        <v>91</v>
      </c>
      <c r="G12" s="24" t="s">
        <v>38</v>
      </c>
    </row>
    <row r="13" spans="1:7" ht="15.95" customHeight="1" x14ac:dyDescent="0.2">
      <c r="A13" s="26" t="s">
        <v>87</v>
      </c>
      <c r="B13" s="16"/>
      <c r="C13" s="16"/>
      <c r="D13" s="16"/>
      <c r="E13" s="16"/>
      <c r="F13" s="16"/>
      <c r="G13" s="16"/>
    </row>
    <row r="14" spans="1:7" ht="28.5" customHeight="1" x14ac:dyDescent="0.2">
      <c r="A14" s="20" t="s">
        <v>95</v>
      </c>
      <c r="B14" s="42" t="s">
        <v>96</v>
      </c>
      <c r="C14" s="23">
        <v>105953</v>
      </c>
      <c r="D14" s="23">
        <v>96000</v>
      </c>
      <c r="E14" s="23">
        <v>96000</v>
      </c>
      <c r="F14" s="23" t="s">
        <v>91</v>
      </c>
      <c r="G14" s="24" t="s">
        <v>39</v>
      </c>
    </row>
    <row r="15" spans="1:7" ht="26.25" customHeight="1" x14ac:dyDescent="0.2">
      <c r="A15" s="20" t="s">
        <v>97</v>
      </c>
      <c r="B15" s="42" t="s">
        <v>98</v>
      </c>
      <c r="C15" s="23">
        <v>317858</v>
      </c>
      <c r="D15" s="23">
        <v>287000</v>
      </c>
      <c r="E15" s="23">
        <v>287000</v>
      </c>
      <c r="F15" s="23" t="s">
        <v>91</v>
      </c>
      <c r="G15" s="24" t="s">
        <v>40</v>
      </c>
    </row>
    <row r="16" spans="1:7" ht="15.95" customHeight="1" x14ac:dyDescent="0.2">
      <c r="A16" s="27" t="s">
        <v>21</v>
      </c>
      <c r="B16" s="16"/>
      <c r="C16" s="16"/>
      <c r="D16" s="16"/>
      <c r="E16" s="16"/>
      <c r="F16" s="16"/>
      <c r="G16" s="16"/>
    </row>
    <row r="17" spans="1:7" ht="15.95" customHeight="1" x14ac:dyDescent="0.2">
      <c r="A17" s="20" t="s">
        <v>20</v>
      </c>
      <c r="B17" s="20"/>
      <c r="C17" s="23"/>
      <c r="D17" s="23"/>
      <c r="E17" s="23"/>
      <c r="F17" s="23"/>
      <c r="G17" s="25"/>
    </row>
    <row r="18" spans="1:7" ht="15.95" customHeight="1" x14ac:dyDescent="0.2">
      <c r="A18" s="27" t="s">
        <v>25</v>
      </c>
      <c r="B18" s="16"/>
      <c r="C18" s="16"/>
      <c r="D18" s="16"/>
      <c r="E18" s="16"/>
      <c r="F18" s="16"/>
      <c r="G18" s="16"/>
    </row>
    <row r="19" spans="1:7" ht="29.25" customHeight="1" x14ac:dyDescent="0.2">
      <c r="A19" s="20" t="s">
        <v>99</v>
      </c>
      <c r="B19" s="42" t="s">
        <v>100</v>
      </c>
      <c r="C19" s="23">
        <v>27763</v>
      </c>
      <c r="D19" s="23">
        <v>25000</v>
      </c>
      <c r="E19" s="23">
        <v>25000</v>
      </c>
      <c r="F19" s="23"/>
      <c r="G19" s="25" t="s">
        <v>41</v>
      </c>
    </row>
    <row r="20" spans="1:7" ht="30" customHeight="1" x14ac:dyDescent="0.2">
      <c r="A20" s="20" t="s">
        <v>101</v>
      </c>
      <c r="B20" s="42" t="s">
        <v>102</v>
      </c>
      <c r="C20" s="23">
        <v>245</v>
      </c>
      <c r="D20" s="23">
        <v>200</v>
      </c>
      <c r="E20" s="23">
        <v>200</v>
      </c>
      <c r="F20" s="23"/>
      <c r="G20" s="25" t="s">
        <v>41</v>
      </c>
    </row>
    <row r="21" spans="1:7" ht="27.75" customHeight="1" x14ac:dyDescent="0.2">
      <c r="A21" s="20" t="s">
        <v>103</v>
      </c>
      <c r="B21" s="42" t="s">
        <v>104</v>
      </c>
      <c r="C21" s="23">
        <v>18384</v>
      </c>
      <c r="D21" s="23">
        <v>16000</v>
      </c>
      <c r="E21" s="23">
        <v>16000</v>
      </c>
      <c r="F21" s="23"/>
      <c r="G21" s="25" t="s">
        <v>41</v>
      </c>
    </row>
    <row r="22" spans="1:7" ht="24.75" customHeight="1" x14ac:dyDescent="0.2">
      <c r="A22" s="20" t="s">
        <v>105</v>
      </c>
      <c r="B22" s="42" t="s">
        <v>106</v>
      </c>
      <c r="C22" s="23">
        <v>7300</v>
      </c>
      <c r="D22" s="23">
        <v>7000</v>
      </c>
      <c r="E22" s="23">
        <v>7000</v>
      </c>
      <c r="F22" s="23"/>
      <c r="G22" s="25" t="s">
        <v>41</v>
      </c>
    </row>
    <row r="23" spans="1:7" ht="15.95" customHeight="1" x14ac:dyDescent="0.2">
      <c r="A23" s="27" t="s">
        <v>22</v>
      </c>
      <c r="B23" s="16"/>
      <c r="C23" s="16"/>
      <c r="D23" s="16"/>
      <c r="E23" s="16"/>
      <c r="F23" s="16"/>
      <c r="G23" s="16"/>
    </row>
    <row r="24" spans="1:7" ht="15.95" customHeight="1" x14ac:dyDescent="0.2">
      <c r="A24" s="20" t="s">
        <v>20</v>
      </c>
      <c r="B24" s="20"/>
      <c r="C24" s="23"/>
      <c r="D24" s="23"/>
      <c r="E24" s="23"/>
      <c r="F24" s="23"/>
      <c r="G24" s="25"/>
    </row>
    <row r="25" spans="1:7" ht="15.95" customHeight="1" x14ac:dyDescent="0.2">
      <c r="A25" s="27" t="s">
        <v>26</v>
      </c>
      <c r="B25" s="16"/>
      <c r="C25" s="16"/>
      <c r="D25" s="16"/>
      <c r="E25" s="16"/>
      <c r="F25" s="16"/>
      <c r="G25" s="16"/>
    </row>
    <row r="26" spans="1:7" ht="15.95" customHeight="1" x14ac:dyDescent="0.2">
      <c r="A26" s="20" t="s">
        <v>23</v>
      </c>
      <c r="B26" s="20"/>
      <c r="C26" s="23"/>
      <c r="D26" s="23"/>
      <c r="E26" s="23"/>
      <c r="F26" s="23"/>
      <c r="G26" s="25"/>
    </row>
    <row r="27" spans="1:7" ht="15.95" customHeight="1" x14ac:dyDescent="0.2">
      <c r="A27" s="20" t="s">
        <v>23</v>
      </c>
      <c r="B27" s="20"/>
      <c r="C27" s="23"/>
      <c r="D27" s="23"/>
      <c r="E27" s="23"/>
      <c r="F27" s="23"/>
      <c r="G27" s="25"/>
    </row>
    <row r="28" spans="1:7" ht="15.95" customHeight="1" x14ac:dyDescent="0.2">
      <c r="A28" s="7"/>
      <c r="B28" s="39" t="s">
        <v>7</v>
      </c>
      <c r="C28" s="6">
        <f>SUM(C8:C27)</f>
        <v>49312886</v>
      </c>
      <c r="D28" s="6">
        <f>SUM(D8:D27)</f>
        <v>45526888</v>
      </c>
      <c r="E28" s="6">
        <f>SUM(E8:E27)</f>
        <v>45526888</v>
      </c>
      <c r="F28" s="6"/>
      <c r="G28" s="5"/>
    </row>
    <row r="29" spans="1:7" ht="12.95" customHeight="1" x14ac:dyDescent="0.2"/>
    <row r="30" spans="1:7" ht="12.95" customHeight="1" x14ac:dyDescent="0.2">
      <c r="A30" s="8" t="s">
        <v>24</v>
      </c>
      <c r="G30" s="40"/>
    </row>
    <row r="31" spans="1:7" x14ac:dyDescent="0.2">
      <c r="A31" s="41" t="s">
        <v>88</v>
      </c>
    </row>
  </sheetData>
  <phoneticPr fontId="0" type="noConversion"/>
  <printOptions horizontalCentered="1"/>
  <pageMargins left="0.75" right="0.5" top="0.75" bottom="0.75" header="0.3" footer="0.3"/>
  <pageSetup scale="65" firstPageNumber="61" orientation="landscape" useFirstPageNumber="1" r:id="rId1"/>
  <headerFooter>
    <oddFooter>&amp;C&amp;11&amp;P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93"/>
  <sheetViews>
    <sheetView zoomScaleNormal="100" workbookViewId="0">
      <selection activeCell="H73" sqref="H73"/>
    </sheetView>
  </sheetViews>
  <sheetFormatPr defaultColWidth="12.7109375" defaultRowHeight="12.75" x14ac:dyDescent="0.2"/>
  <cols>
    <col min="1" max="1" width="38" style="1" customWidth="1"/>
    <col min="2" max="2" width="17.140625" style="1" customWidth="1"/>
    <col min="3" max="3" width="16" style="1" customWidth="1"/>
    <col min="4" max="4" width="15.140625" style="1" customWidth="1"/>
    <col min="5" max="11" width="18.7109375" style="1" customWidth="1"/>
    <col min="12" max="16384" width="12.7109375" style="1"/>
  </cols>
  <sheetData>
    <row r="1" spans="1:10" ht="15" x14ac:dyDescent="0.2">
      <c r="A1" s="36" t="s">
        <v>8</v>
      </c>
      <c r="B1" s="36"/>
      <c r="C1" s="36"/>
      <c r="D1" s="36"/>
      <c r="E1" s="36"/>
      <c r="F1" s="36"/>
      <c r="G1" s="36"/>
      <c r="H1" s="36"/>
      <c r="I1" s="36"/>
      <c r="J1" s="36"/>
    </row>
    <row r="2" spans="1:10" ht="15" x14ac:dyDescent="0.2">
      <c r="A2" s="36" t="s">
        <v>76</v>
      </c>
      <c r="B2" s="36"/>
      <c r="C2" s="36"/>
      <c r="D2" s="36"/>
      <c r="E2" s="36"/>
      <c r="F2" s="36"/>
      <c r="G2" s="37" t="s">
        <v>43</v>
      </c>
      <c r="H2" s="38" t="s">
        <v>107</v>
      </c>
      <c r="I2" s="38"/>
      <c r="J2" s="38"/>
    </row>
    <row r="3" spans="1:10" ht="12.95" customHeight="1" x14ac:dyDescent="0.2">
      <c r="A3" s="36" t="s">
        <v>72</v>
      </c>
      <c r="B3" s="36"/>
      <c r="C3" s="36"/>
      <c r="D3" s="36"/>
      <c r="E3" s="36"/>
      <c r="F3" s="36"/>
      <c r="G3" s="37"/>
      <c r="H3" s="36"/>
      <c r="I3" s="36"/>
      <c r="J3" s="36"/>
    </row>
    <row r="4" spans="1:10" ht="12.95" customHeight="1" x14ac:dyDescent="0.2">
      <c r="A4" s="2"/>
      <c r="B4" s="29" t="s">
        <v>116</v>
      </c>
      <c r="C4" s="30"/>
      <c r="D4" s="31"/>
      <c r="E4" s="29" t="s">
        <v>116</v>
      </c>
      <c r="F4" s="30"/>
      <c r="G4" s="31"/>
      <c r="H4" s="29" t="s">
        <v>115</v>
      </c>
      <c r="I4" s="30"/>
      <c r="J4" s="31"/>
    </row>
    <row r="5" spans="1:10" ht="16.5" customHeight="1" x14ac:dyDescent="0.2">
      <c r="A5" s="14"/>
      <c r="B5" s="32" t="s">
        <v>73</v>
      </c>
      <c r="C5" s="33"/>
      <c r="D5" s="33"/>
      <c r="E5" s="32" t="s">
        <v>44</v>
      </c>
      <c r="F5" s="33"/>
      <c r="G5" s="33"/>
      <c r="H5" s="32" t="s">
        <v>74</v>
      </c>
      <c r="I5" s="33"/>
      <c r="J5" s="35"/>
    </row>
    <row r="6" spans="1:10" ht="12.95" customHeight="1" x14ac:dyDescent="0.2">
      <c r="A6" s="11" t="s">
        <v>77</v>
      </c>
      <c r="B6" s="34" t="s">
        <v>46</v>
      </c>
      <c r="C6" s="34" t="s">
        <v>47</v>
      </c>
      <c r="D6" s="34" t="s">
        <v>48</v>
      </c>
      <c r="E6" s="34" t="s">
        <v>46</v>
      </c>
      <c r="F6" s="34" t="s">
        <v>47</v>
      </c>
      <c r="G6" s="34" t="s">
        <v>48</v>
      </c>
      <c r="H6" s="34" t="s">
        <v>46</v>
      </c>
      <c r="I6" s="34" t="s">
        <v>47</v>
      </c>
      <c r="J6" s="34" t="s">
        <v>48</v>
      </c>
    </row>
    <row r="7" spans="1:10" ht="12.95" customHeight="1" x14ac:dyDescent="0.2">
      <c r="A7" s="11" t="s">
        <v>45</v>
      </c>
      <c r="B7" s="34" t="s">
        <v>108</v>
      </c>
      <c r="C7" s="34" t="s">
        <v>109</v>
      </c>
      <c r="D7" s="34" t="s">
        <v>110</v>
      </c>
      <c r="E7" s="34" t="s">
        <v>108</v>
      </c>
      <c r="F7" s="34" t="s">
        <v>109</v>
      </c>
      <c r="G7" s="34" t="s">
        <v>110</v>
      </c>
      <c r="H7" s="34" t="s">
        <v>108</v>
      </c>
      <c r="I7" s="34" t="s">
        <v>109</v>
      </c>
      <c r="J7" s="34" t="s">
        <v>110</v>
      </c>
    </row>
    <row r="8" spans="1:10" ht="12.95" customHeight="1" x14ac:dyDescent="0.2">
      <c r="A8" s="14"/>
      <c r="B8" s="11"/>
      <c r="C8" s="11"/>
      <c r="D8" s="11"/>
      <c r="E8" s="4"/>
      <c r="F8" s="4"/>
      <c r="G8" s="4"/>
      <c r="H8" s="4"/>
      <c r="I8" s="4"/>
      <c r="J8" s="4"/>
    </row>
    <row r="9" spans="1:10" ht="23.1" customHeight="1" x14ac:dyDescent="0.2">
      <c r="A9" s="28" t="s">
        <v>49</v>
      </c>
      <c r="B9" s="16"/>
      <c r="C9" s="16"/>
      <c r="D9" s="16"/>
      <c r="E9" s="16"/>
      <c r="F9" s="16"/>
      <c r="G9" s="16"/>
      <c r="H9" s="16"/>
      <c r="I9" s="16"/>
      <c r="J9" s="16"/>
    </row>
    <row r="10" spans="1:10" ht="23.1" customHeight="1" x14ac:dyDescent="0.2">
      <c r="A10" s="28" t="s">
        <v>50</v>
      </c>
      <c r="B10" s="16"/>
      <c r="C10" s="16"/>
      <c r="D10" s="16"/>
      <c r="E10" s="16"/>
      <c r="F10" s="16"/>
      <c r="G10" s="16"/>
      <c r="H10" s="16"/>
      <c r="I10" s="16"/>
      <c r="J10" s="16"/>
    </row>
    <row r="11" spans="1:10" ht="23.1" customHeight="1" x14ac:dyDescent="0.2">
      <c r="A11" s="15" t="s">
        <v>51</v>
      </c>
      <c r="B11" s="17">
        <v>23306486</v>
      </c>
      <c r="C11" s="17">
        <v>251507</v>
      </c>
      <c r="D11" s="17">
        <v>936113</v>
      </c>
      <c r="E11" s="17">
        <v>23306486</v>
      </c>
      <c r="F11" s="17">
        <v>251507</v>
      </c>
      <c r="G11" s="17">
        <v>936113</v>
      </c>
      <c r="H11" s="17">
        <v>19234005</v>
      </c>
      <c r="I11" s="17">
        <v>224743</v>
      </c>
      <c r="J11" s="17">
        <v>727111</v>
      </c>
    </row>
    <row r="12" spans="1:10" ht="23.1" customHeight="1" x14ac:dyDescent="0.2">
      <c r="A12" s="15" t="s">
        <v>52</v>
      </c>
      <c r="B12" s="17">
        <v>318614</v>
      </c>
      <c r="C12" s="17">
        <v>3411</v>
      </c>
      <c r="D12" s="17">
        <v>12792</v>
      </c>
      <c r="E12" s="17">
        <v>318614</v>
      </c>
      <c r="F12" s="17">
        <v>3411</v>
      </c>
      <c r="G12" s="17">
        <v>12792</v>
      </c>
      <c r="H12" s="17">
        <v>300269</v>
      </c>
      <c r="I12" s="17">
        <v>3467</v>
      </c>
      <c r="J12" s="17">
        <v>11299</v>
      </c>
    </row>
    <row r="13" spans="1:10" ht="23.1" customHeight="1" x14ac:dyDescent="0.2">
      <c r="A13" s="15" t="s">
        <v>53</v>
      </c>
      <c r="B13" s="17">
        <v>9816981</v>
      </c>
      <c r="C13" s="17">
        <v>105107</v>
      </c>
      <c r="D13" s="17">
        <v>394151</v>
      </c>
      <c r="E13" s="17">
        <v>9816981</v>
      </c>
      <c r="F13" s="17">
        <v>105107</v>
      </c>
      <c r="G13" s="17">
        <v>394151</v>
      </c>
      <c r="H13" s="17">
        <v>8779532</v>
      </c>
      <c r="I13" s="17">
        <v>101367</v>
      </c>
      <c r="J13" s="17">
        <v>330382</v>
      </c>
    </row>
    <row r="14" spans="1:10" ht="23.1" customHeight="1" x14ac:dyDescent="0.2">
      <c r="A14" s="28" t="s">
        <v>54</v>
      </c>
      <c r="B14" s="18">
        <f t="shared" ref="B14:J14" si="0">SUM(B11:B13)</f>
        <v>33442081</v>
      </c>
      <c r="C14" s="18">
        <f t="shared" si="0"/>
        <v>360025</v>
      </c>
      <c r="D14" s="18">
        <f t="shared" si="0"/>
        <v>1343056</v>
      </c>
      <c r="E14" s="18">
        <f t="shared" si="0"/>
        <v>33442081</v>
      </c>
      <c r="F14" s="18">
        <f t="shared" si="0"/>
        <v>360025</v>
      </c>
      <c r="G14" s="18">
        <f t="shared" si="0"/>
        <v>1343056</v>
      </c>
      <c r="H14" s="18">
        <f t="shared" si="0"/>
        <v>28313806</v>
      </c>
      <c r="I14" s="18">
        <f t="shared" si="0"/>
        <v>329577</v>
      </c>
      <c r="J14" s="18">
        <f t="shared" si="0"/>
        <v>1068792</v>
      </c>
    </row>
    <row r="15" spans="1:10" ht="23.1" customHeight="1" x14ac:dyDescent="0.2">
      <c r="A15" s="28" t="s">
        <v>55</v>
      </c>
      <c r="B15" s="19"/>
      <c r="C15" s="19"/>
      <c r="D15" s="19"/>
      <c r="E15" s="19"/>
      <c r="F15" s="19"/>
      <c r="G15" s="19"/>
      <c r="H15" s="19"/>
      <c r="I15" s="19"/>
      <c r="J15" s="19"/>
    </row>
    <row r="16" spans="1:10" ht="23.1" customHeight="1" x14ac:dyDescent="0.2">
      <c r="A16" s="15" t="s">
        <v>56</v>
      </c>
      <c r="B16" s="17">
        <v>162045</v>
      </c>
      <c r="C16" s="17">
        <v>1735</v>
      </c>
      <c r="D16" s="17">
        <v>6506</v>
      </c>
      <c r="E16" s="17">
        <v>162045</v>
      </c>
      <c r="F16" s="17">
        <v>1735</v>
      </c>
      <c r="G16" s="17">
        <v>6506</v>
      </c>
      <c r="H16" s="17">
        <v>77964</v>
      </c>
      <c r="I16" s="17">
        <v>900</v>
      </c>
      <c r="J16" s="17">
        <v>2934</v>
      </c>
    </row>
    <row r="17" spans="1:10" ht="23.1" customHeight="1" x14ac:dyDescent="0.2">
      <c r="A17" s="15" t="s">
        <v>57</v>
      </c>
      <c r="B17" s="17">
        <v>3204469</v>
      </c>
      <c r="C17" s="17">
        <v>34309</v>
      </c>
      <c r="D17" s="17">
        <v>128659</v>
      </c>
      <c r="E17" s="17">
        <v>3204469</v>
      </c>
      <c r="F17" s="17">
        <v>34309</v>
      </c>
      <c r="G17" s="17">
        <v>128659</v>
      </c>
      <c r="H17" s="17">
        <v>4693205</v>
      </c>
      <c r="I17" s="17">
        <v>54187</v>
      </c>
      <c r="J17" s="17">
        <v>176610</v>
      </c>
    </row>
    <row r="18" spans="1:10" ht="23.1" customHeight="1" x14ac:dyDescent="0.2">
      <c r="A18" s="15" t="s">
        <v>58</v>
      </c>
      <c r="B18" s="17">
        <v>272065</v>
      </c>
      <c r="C18" s="17">
        <v>2913</v>
      </c>
      <c r="D18" s="17">
        <v>10923</v>
      </c>
      <c r="E18" s="17">
        <v>272065</v>
      </c>
      <c r="F18" s="17">
        <v>2913</v>
      </c>
      <c r="G18" s="17">
        <v>10923</v>
      </c>
      <c r="H18" s="17">
        <v>1621013</v>
      </c>
      <c r="I18" s="17">
        <v>18716</v>
      </c>
      <c r="J18" s="17">
        <v>61000</v>
      </c>
    </row>
    <row r="19" spans="1:10" ht="23.1" customHeight="1" x14ac:dyDescent="0.2">
      <c r="A19" s="28" t="s">
        <v>59</v>
      </c>
      <c r="B19" s="18">
        <f t="shared" ref="B19:J19" si="1">SUM(B16:B18)</f>
        <v>3638579</v>
      </c>
      <c r="C19" s="18">
        <f t="shared" si="1"/>
        <v>38957</v>
      </c>
      <c r="D19" s="18">
        <f t="shared" si="1"/>
        <v>146088</v>
      </c>
      <c r="E19" s="18">
        <f t="shared" si="1"/>
        <v>3638579</v>
      </c>
      <c r="F19" s="18">
        <f t="shared" si="1"/>
        <v>38957</v>
      </c>
      <c r="G19" s="18">
        <f t="shared" si="1"/>
        <v>146088</v>
      </c>
      <c r="H19" s="18">
        <f t="shared" si="1"/>
        <v>6392182</v>
      </c>
      <c r="I19" s="18">
        <f t="shared" si="1"/>
        <v>73803</v>
      </c>
      <c r="J19" s="18">
        <f t="shared" si="1"/>
        <v>240544</v>
      </c>
    </row>
    <row r="20" spans="1:10" ht="23.1" customHeight="1" x14ac:dyDescent="0.2">
      <c r="A20" s="15" t="s">
        <v>60</v>
      </c>
      <c r="B20" s="17">
        <v>390239</v>
      </c>
      <c r="C20" s="17">
        <v>4178</v>
      </c>
      <c r="D20" s="17">
        <v>15668</v>
      </c>
      <c r="E20" s="17">
        <v>390239</v>
      </c>
      <c r="F20" s="17">
        <v>4178</v>
      </c>
      <c r="G20" s="17">
        <v>15668</v>
      </c>
      <c r="H20" s="17">
        <v>284758</v>
      </c>
      <c r="I20" s="17">
        <v>3288</v>
      </c>
      <c r="J20" s="17">
        <v>10716</v>
      </c>
    </row>
    <row r="21" spans="1:10" ht="23.1" customHeight="1" x14ac:dyDescent="0.2">
      <c r="A21" s="28" t="s">
        <v>61</v>
      </c>
      <c r="B21" s="19"/>
      <c r="C21" s="19"/>
      <c r="D21" s="19"/>
      <c r="E21" s="19"/>
      <c r="F21" s="19"/>
      <c r="G21" s="19"/>
      <c r="H21" s="19"/>
      <c r="I21" s="19"/>
      <c r="J21" s="19"/>
    </row>
    <row r="22" spans="1:10" ht="23.1" customHeight="1" x14ac:dyDescent="0.2">
      <c r="A22" s="15" t="s">
        <v>62</v>
      </c>
      <c r="B22" s="17">
        <v>7865901</v>
      </c>
      <c r="C22" s="17">
        <v>84217</v>
      </c>
      <c r="D22" s="17">
        <v>315815</v>
      </c>
      <c r="E22" s="17">
        <v>7865901</v>
      </c>
      <c r="F22" s="17">
        <v>84217</v>
      </c>
      <c r="G22" s="17">
        <v>315815</v>
      </c>
      <c r="H22" s="17">
        <v>7083057</v>
      </c>
      <c r="I22" s="17">
        <v>81780</v>
      </c>
      <c r="J22" s="17">
        <v>266542</v>
      </c>
    </row>
    <row r="23" spans="1:10" ht="23.1" customHeight="1" x14ac:dyDescent="0.2">
      <c r="A23" s="15" t="s">
        <v>63</v>
      </c>
      <c r="B23" s="17"/>
      <c r="C23" s="17"/>
      <c r="D23" s="17"/>
      <c r="E23" s="17"/>
      <c r="F23" s="17"/>
      <c r="G23" s="17"/>
      <c r="H23" s="17"/>
      <c r="I23" s="17"/>
      <c r="J23" s="17"/>
    </row>
    <row r="24" spans="1:10" ht="23.1" customHeight="1" x14ac:dyDescent="0.2">
      <c r="A24" s="15" t="s">
        <v>64</v>
      </c>
      <c r="B24" s="17"/>
      <c r="C24" s="17"/>
      <c r="D24" s="17"/>
      <c r="E24" s="17"/>
      <c r="F24" s="17"/>
      <c r="G24" s="17"/>
      <c r="H24" s="17"/>
      <c r="I24" s="17"/>
      <c r="J24" s="17"/>
    </row>
    <row r="25" spans="1:10" ht="23.1" customHeight="1" x14ac:dyDescent="0.2">
      <c r="A25" s="28" t="s">
        <v>65</v>
      </c>
      <c r="B25" s="18">
        <f t="shared" ref="B25:J25" si="2">SUM(B22:B24)</f>
        <v>7865901</v>
      </c>
      <c r="C25" s="18">
        <f t="shared" si="2"/>
        <v>84217</v>
      </c>
      <c r="D25" s="18">
        <f t="shared" si="2"/>
        <v>315815</v>
      </c>
      <c r="E25" s="18">
        <f t="shared" si="2"/>
        <v>7865901</v>
      </c>
      <c r="F25" s="18">
        <f t="shared" si="2"/>
        <v>84217</v>
      </c>
      <c r="G25" s="18">
        <f t="shared" si="2"/>
        <v>315815</v>
      </c>
      <c r="H25" s="18">
        <f t="shared" si="2"/>
        <v>7083057</v>
      </c>
      <c r="I25" s="18">
        <f t="shared" si="2"/>
        <v>81780</v>
      </c>
      <c r="J25" s="18">
        <f t="shared" si="2"/>
        <v>266542</v>
      </c>
    </row>
    <row r="26" spans="1:10" ht="23.1" customHeight="1" x14ac:dyDescent="0.2">
      <c r="A26" s="28" t="s">
        <v>66</v>
      </c>
      <c r="B26" s="19"/>
      <c r="C26" s="19"/>
      <c r="D26" s="19"/>
      <c r="E26" s="19"/>
      <c r="F26" s="19"/>
      <c r="G26" s="19"/>
      <c r="H26" s="19"/>
      <c r="I26" s="19"/>
      <c r="J26" s="19"/>
    </row>
    <row r="27" spans="1:10" ht="23.1" customHeight="1" x14ac:dyDescent="0.2">
      <c r="A27" s="15" t="s">
        <v>67</v>
      </c>
      <c r="B27" s="17">
        <v>230958</v>
      </c>
      <c r="C27" s="17">
        <v>2473</v>
      </c>
      <c r="D27" s="17">
        <v>9273</v>
      </c>
      <c r="E27" s="17">
        <v>230958</v>
      </c>
      <c r="F27" s="17">
        <v>2473</v>
      </c>
      <c r="G27" s="17">
        <v>9273</v>
      </c>
      <c r="H27" s="17">
        <v>117085</v>
      </c>
      <c r="I27" s="17">
        <v>1352</v>
      </c>
      <c r="J27" s="17">
        <v>4406</v>
      </c>
    </row>
    <row r="28" spans="1:10" ht="23.1" customHeight="1" x14ac:dyDescent="0.2">
      <c r="A28" s="15" t="s">
        <v>68</v>
      </c>
      <c r="B28" s="17"/>
      <c r="C28" s="17"/>
      <c r="D28" s="17"/>
      <c r="E28" s="17"/>
      <c r="F28" s="17"/>
      <c r="G28" s="17"/>
      <c r="H28" s="17"/>
      <c r="I28" s="17"/>
      <c r="J28" s="17"/>
    </row>
    <row r="29" spans="1:10" ht="23.1" customHeight="1" x14ac:dyDescent="0.2">
      <c r="A29" s="28" t="s">
        <v>69</v>
      </c>
      <c r="B29" s="18">
        <f t="shared" ref="B29:J29" si="3">SUM(B27:B28)</f>
        <v>230958</v>
      </c>
      <c r="C29" s="18">
        <f t="shared" si="3"/>
        <v>2473</v>
      </c>
      <c r="D29" s="18">
        <f t="shared" si="3"/>
        <v>9273</v>
      </c>
      <c r="E29" s="18">
        <f t="shared" si="3"/>
        <v>230958</v>
      </c>
      <c r="F29" s="18">
        <f t="shared" si="3"/>
        <v>2473</v>
      </c>
      <c r="G29" s="18">
        <f t="shared" si="3"/>
        <v>9273</v>
      </c>
      <c r="H29" s="18">
        <f t="shared" si="3"/>
        <v>117085</v>
      </c>
      <c r="I29" s="18">
        <f t="shared" si="3"/>
        <v>1352</v>
      </c>
      <c r="J29" s="18">
        <f t="shared" si="3"/>
        <v>4406</v>
      </c>
    </row>
    <row r="30" spans="1:10" ht="23.1" customHeight="1" x14ac:dyDescent="0.2">
      <c r="A30" s="15" t="s">
        <v>70</v>
      </c>
      <c r="B30" s="17">
        <v>0</v>
      </c>
      <c r="C30" s="17">
        <v>0</v>
      </c>
      <c r="D30" s="17">
        <v>0</v>
      </c>
      <c r="E30" s="17">
        <v>0</v>
      </c>
      <c r="F30" s="17">
        <v>0</v>
      </c>
      <c r="G30" s="17">
        <v>0</v>
      </c>
      <c r="H30" s="17">
        <v>0</v>
      </c>
      <c r="I30" s="17">
        <v>0</v>
      </c>
      <c r="J30" s="17">
        <v>0</v>
      </c>
    </row>
    <row r="31" spans="1:10" ht="23.1" customHeight="1" x14ac:dyDescent="0.2">
      <c r="A31" s="28" t="s">
        <v>71</v>
      </c>
      <c r="B31" s="18">
        <f t="shared" ref="B31:J31" si="4">SUM(+B30+B29+B25+B20+B19+B14)</f>
        <v>45567758</v>
      </c>
      <c r="C31" s="18">
        <f t="shared" si="4"/>
        <v>489850</v>
      </c>
      <c r="D31" s="18">
        <f t="shared" si="4"/>
        <v>1829900</v>
      </c>
      <c r="E31" s="18">
        <f t="shared" si="4"/>
        <v>45567758</v>
      </c>
      <c r="F31" s="18">
        <f t="shared" si="4"/>
        <v>489850</v>
      </c>
      <c r="G31" s="18">
        <f t="shared" si="4"/>
        <v>1829900</v>
      </c>
      <c r="H31" s="18">
        <f t="shared" si="4"/>
        <v>42190888</v>
      </c>
      <c r="I31" s="18">
        <f t="shared" si="4"/>
        <v>489800</v>
      </c>
      <c r="J31" s="18">
        <f t="shared" si="4"/>
        <v>1591000</v>
      </c>
    </row>
    <row r="34" spans="1:10" x14ac:dyDescent="0.2">
      <c r="A34" s="2"/>
      <c r="B34" s="29" t="s">
        <v>116</v>
      </c>
      <c r="C34" s="30"/>
      <c r="D34" s="31"/>
      <c r="E34" s="29" t="s">
        <v>116</v>
      </c>
      <c r="F34" s="30"/>
      <c r="G34" s="31"/>
      <c r="H34" s="29" t="s">
        <v>115</v>
      </c>
      <c r="I34" s="30"/>
      <c r="J34" s="31"/>
    </row>
    <row r="35" spans="1:10" x14ac:dyDescent="0.2">
      <c r="A35" s="14"/>
      <c r="B35" s="32" t="s">
        <v>73</v>
      </c>
      <c r="C35" s="33"/>
      <c r="D35" s="33"/>
      <c r="E35" s="32" t="s">
        <v>44</v>
      </c>
      <c r="F35" s="33"/>
      <c r="G35" s="33"/>
      <c r="H35" s="32" t="s">
        <v>74</v>
      </c>
      <c r="I35" s="33"/>
      <c r="J35" s="35"/>
    </row>
    <row r="36" spans="1:10" x14ac:dyDescent="0.2">
      <c r="A36" s="11" t="s">
        <v>77</v>
      </c>
      <c r="B36" s="34" t="s">
        <v>46</v>
      </c>
      <c r="C36" s="34" t="s">
        <v>47</v>
      </c>
      <c r="D36" s="34" t="s">
        <v>48</v>
      </c>
      <c r="E36" s="34" t="s">
        <v>46</v>
      </c>
      <c r="F36" s="34" t="s">
        <v>47</v>
      </c>
      <c r="G36" s="34" t="s">
        <v>48</v>
      </c>
      <c r="H36" s="34" t="s">
        <v>46</v>
      </c>
      <c r="I36" s="34" t="s">
        <v>47</v>
      </c>
      <c r="J36" s="34" t="s">
        <v>48</v>
      </c>
    </row>
    <row r="37" spans="1:10" x14ac:dyDescent="0.2">
      <c r="A37" s="11" t="s">
        <v>45</v>
      </c>
      <c r="B37" s="34" t="s">
        <v>111</v>
      </c>
      <c r="C37" s="34" t="s">
        <v>112</v>
      </c>
      <c r="D37" s="34" t="s">
        <v>113</v>
      </c>
      <c r="E37" s="34" t="s">
        <v>111</v>
      </c>
      <c r="F37" s="34" t="s">
        <v>112</v>
      </c>
      <c r="G37" s="34" t="s">
        <v>113</v>
      </c>
      <c r="H37" s="34" t="s">
        <v>111</v>
      </c>
      <c r="I37" s="34" t="s">
        <v>112</v>
      </c>
      <c r="J37" s="34" t="s">
        <v>113</v>
      </c>
    </row>
    <row r="38" spans="1:10" x14ac:dyDescent="0.2">
      <c r="A38" s="14"/>
      <c r="B38" s="11"/>
      <c r="C38" s="11"/>
      <c r="D38" s="11"/>
      <c r="E38" s="4"/>
      <c r="F38" s="4"/>
      <c r="G38" s="4"/>
      <c r="H38" s="4"/>
      <c r="I38" s="4"/>
      <c r="J38" s="4"/>
    </row>
    <row r="39" spans="1:10" x14ac:dyDescent="0.2">
      <c r="A39" s="28" t="s">
        <v>49</v>
      </c>
      <c r="B39" s="16"/>
      <c r="C39" s="16"/>
      <c r="D39" s="16"/>
      <c r="E39" s="16"/>
      <c r="F39" s="16"/>
      <c r="G39" s="16"/>
      <c r="H39" s="16"/>
      <c r="I39" s="16"/>
      <c r="J39" s="16"/>
    </row>
    <row r="40" spans="1:10" x14ac:dyDescent="0.2">
      <c r="A40" s="28" t="s">
        <v>50</v>
      </c>
      <c r="B40" s="16"/>
      <c r="C40" s="16"/>
      <c r="D40" s="16"/>
      <c r="E40" s="16"/>
      <c r="F40" s="16"/>
      <c r="G40" s="16"/>
      <c r="H40" s="16"/>
      <c r="I40" s="16"/>
      <c r="J40" s="16"/>
    </row>
    <row r="41" spans="1:10" x14ac:dyDescent="0.2">
      <c r="A41" s="15" t="s">
        <v>51</v>
      </c>
      <c r="B41" s="17">
        <v>483106</v>
      </c>
      <c r="C41" s="17">
        <v>75682</v>
      </c>
      <c r="D41" s="17">
        <v>227046</v>
      </c>
      <c r="E41" s="17">
        <v>483106</v>
      </c>
      <c r="F41" s="17">
        <v>75682</v>
      </c>
      <c r="G41" s="17">
        <v>227046</v>
      </c>
      <c r="H41" s="17">
        <v>377330</v>
      </c>
      <c r="I41" s="17">
        <v>68573</v>
      </c>
      <c r="J41" s="17">
        <v>205004</v>
      </c>
    </row>
    <row r="42" spans="1:10" x14ac:dyDescent="0.2">
      <c r="A42" s="15" t="s">
        <v>52</v>
      </c>
      <c r="B42" s="17">
        <v>6652</v>
      </c>
      <c r="C42" s="17"/>
      <c r="D42" s="17"/>
      <c r="E42" s="17">
        <v>6652</v>
      </c>
      <c r="F42" s="17"/>
      <c r="G42" s="17"/>
      <c r="H42" s="17">
        <v>5842</v>
      </c>
      <c r="I42" s="17"/>
      <c r="J42" s="17"/>
    </row>
    <row r="43" spans="1:10" x14ac:dyDescent="0.2">
      <c r="A43" s="15" t="s">
        <v>53</v>
      </c>
      <c r="B43" s="17">
        <v>204958</v>
      </c>
      <c r="C43" s="17">
        <v>30271</v>
      </c>
      <c r="D43" s="17">
        <v>90812</v>
      </c>
      <c r="E43" s="17">
        <v>204958</v>
      </c>
      <c r="F43" s="17">
        <v>30271</v>
      </c>
      <c r="G43" s="17">
        <v>90812</v>
      </c>
      <c r="H43" s="17">
        <v>170823</v>
      </c>
      <c r="I43" s="17">
        <v>27427</v>
      </c>
      <c r="J43" s="17">
        <v>81996</v>
      </c>
    </row>
    <row r="44" spans="1:10" x14ac:dyDescent="0.2">
      <c r="A44" s="28" t="s">
        <v>54</v>
      </c>
      <c r="B44" s="18">
        <f t="shared" ref="B44:J44" si="5">SUM(B41:B43)</f>
        <v>694716</v>
      </c>
      <c r="C44" s="18">
        <f t="shared" si="5"/>
        <v>105953</v>
      </c>
      <c r="D44" s="18">
        <f t="shared" si="5"/>
        <v>317858</v>
      </c>
      <c r="E44" s="18">
        <f t="shared" si="5"/>
        <v>694716</v>
      </c>
      <c r="F44" s="18">
        <f t="shared" si="5"/>
        <v>105953</v>
      </c>
      <c r="G44" s="18">
        <f t="shared" si="5"/>
        <v>317858</v>
      </c>
      <c r="H44" s="18">
        <f t="shared" si="5"/>
        <v>553995</v>
      </c>
      <c r="I44" s="18">
        <f t="shared" si="5"/>
        <v>96000</v>
      </c>
      <c r="J44" s="18">
        <f t="shared" si="5"/>
        <v>287000</v>
      </c>
    </row>
    <row r="45" spans="1:10" x14ac:dyDescent="0.2">
      <c r="A45" s="28" t="s">
        <v>55</v>
      </c>
      <c r="B45" s="19"/>
      <c r="C45" s="19"/>
      <c r="D45" s="19"/>
      <c r="E45" s="19"/>
      <c r="F45" s="19"/>
      <c r="G45" s="19"/>
      <c r="H45" s="19"/>
      <c r="I45" s="19"/>
      <c r="J45" s="19"/>
    </row>
    <row r="46" spans="1:10" x14ac:dyDescent="0.2">
      <c r="A46" s="15" t="s">
        <v>56</v>
      </c>
      <c r="B46" s="17">
        <v>3383</v>
      </c>
      <c r="C46" s="17"/>
      <c r="D46" s="17"/>
      <c r="E46" s="17">
        <v>3383</v>
      </c>
      <c r="F46" s="17"/>
      <c r="G46" s="17"/>
      <c r="H46" s="17">
        <v>1517</v>
      </c>
      <c r="I46" s="17"/>
      <c r="J46" s="17"/>
    </row>
    <row r="47" spans="1:10" x14ac:dyDescent="0.2">
      <c r="A47" s="15" t="s">
        <v>57</v>
      </c>
      <c r="B47" s="17">
        <v>66903</v>
      </c>
      <c r="C47" s="17"/>
      <c r="D47" s="17"/>
      <c r="E47" s="17">
        <v>66903</v>
      </c>
      <c r="F47" s="17"/>
      <c r="G47" s="17"/>
      <c r="H47" s="17">
        <v>91315</v>
      </c>
      <c r="I47" s="17"/>
      <c r="J47" s="17"/>
    </row>
    <row r="48" spans="1:10" x14ac:dyDescent="0.2">
      <c r="A48" s="15" t="s">
        <v>58</v>
      </c>
      <c r="B48" s="17">
        <v>5680</v>
      </c>
      <c r="C48" s="17"/>
      <c r="D48" s="17"/>
      <c r="E48" s="17">
        <v>5680</v>
      </c>
      <c r="F48" s="17"/>
      <c r="G48" s="17"/>
      <c r="H48" s="17">
        <v>31540</v>
      </c>
      <c r="I48" s="17"/>
      <c r="J48" s="17"/>
    </row>
    <row r="49" spans="1:10" x14ac:dyDescent="0.2">
      <c r="A49" s="28" t="s">
        <v>59</v>
      </c>
      <c r="B49" s="18">
        <f t="shared" ref="B49:J49" si="6">SUM(B46:B48)</f>
        <v>75966</v>
      </c>
      <c r="C49" s="18">
        <f t="shared" si="6"/>
        <v>0</v>
      </c>
      <c r="D49" s="18">
        <f t="shared" si="6"/>
        <v>0</v>
      </c>
      <c r="E49" s="18">
        <f t="shared" si="6"/>
        <v>75966</v>
      </c>
      <c r="F49" s="18">
        <f t="shared" si="6"/>
        <v>0</v>
      </c>
      <c r="G49" s="18">
        <f t="shared" si="6"/>
        <v>0</v>
      </c>
      <c r="H49" s="18">
        <f t="shared" si="6"/>
        <v>124372</v>
      </c>
      <c r="I49" s="18">
        <f t="shared" si="6"/>
        <v>0</v>
      </c>
      <c r="J49" s="18">
        <f t="shared" si="6"/>
        <v>0</v>
      </c>
    </row>
    <row r="50" spans="1:10" x14ac:dyDescent="0.2">
      <c r="A50" s="15" t="s">
        <v>60</v>
      </c>
      <c r="B50" s="17">
        <v>8147</v>
      </c>
      <c r="C50" s="17">
        <v>0</v>
      </c>
      <c r="D50" s="17">
        <v>0</v>
      </c>
      <c r="E50" s="17">
        <v>8147</v>
      </c>
      <c r="F50" s="17">
        <v>0</v>
      </c>
      <c r="G50" s="17">
        <v>0</v>
      </c>
      <c r="H50" s="17">
        <v>5541</v>
      </c>
      <c r="I50" s="17">
        <v>0</v>
      </c>
      <c r="J50" s="17">
        <v>0</v>
      </c>
    </row>
    <row r="51" spans="1:10" x14ac:dyDescent="0.2">
      <c r="A51" s="28" t="s">
        <v>61</v>
      </c>
      <c r="B51" s="19"/>
      <c r="C51" s="19"/>
      <c r="D51" s="19"/>
      <c r="E51" s="19"/>
      <c r="F51" s="19"/>
      <c r="G51" s="19"/>
      <c r="H51" s="19"/>
      <c r="I51" s="19"/>
      <c r="J51" s="19"/>
    </row>
    <row r="52" spans="1:10" x14ac:dyDescent="0.2">
      <c r="A52" s="15" t="s">
        <v>62</v>
      </c>
      <c r="B52" s="17">
        <v>164224</v>
      </c>
      <c r="C52" s="17"/>
      <c r="D52" s="17"/>
      <c r="E52" s="17">
        <v>164224</v>
      </c>
      <c r="F52" s="17"/>
      <c r="G52" s="17"/>
      <c r="H52" s="17">
        <v>137814</v>
      </c>
      <c r="I52" s="17"/>
      <c r="J52" s="17"/>
    </row>
    <row r="53" spans="1:10" x14ac:dyDescent="0.2">
      <c r="A53" s="15" t="s">
        <v>63</v>
      </c>
      <c r="B53" s="17"/>
      <c r="C53" s="17"/>
      <c r="D53" s="17"/>
      <c r="E53" s="17"/>
      <c r="F53" s="17"/>
      <c r="G53" s="17"/>
      <c r="H53" s="17"/>
      <c r="I53" s="17"/>
      <c r="J53" s="17"/>
    </row>
    <row r="54" spans="1:10" x14ac:dyDescent="0.2">
      <c r="A54" s="15" t="s">
        <v>64</v>
      </c>
      <c r="B54" s="17"/>
      <c r="C54" s="17"/>
      <c r="D54" s="17"/>
      <c r="E54" s="17"/>
      <c r="F54" s="17"/>
      <c r="G54" s="17"/>
      <c r="H54" s="17"/>
      <c r="I54" s="17"/>
      <c r="J54" s="17"/>
    </row>
    <row r="55" spans="1:10" x14ac:dyDescent="0.2">
      <c r="A55" s="28" t="s">
        <v>65</v>
      </c>
      <c r="B55" s="18">
        <f t="shared" ref="B55:J55" si="7">SUM(B52:B54)</f>
        <v>164224</v>
      </c>
      <c r="C55" s="18">
        <f t="shared" si="7"/>
        <v>0</v>
      </c>
      <c r="D55" s="18">
        <f t="shared" si="7"/>
        <v>0</v>
      </c>
      <c r="E55" s="18">
        <f t="shared" si="7"/>
        <v>164224</v>
      </c>
      <c r="F55" s="18">
        <f t="shared" si="7"/>
        <v>0</v>
      </c>
      <c r="G55" s="18">
        <f t="shared" si="7"/>
        <v>0</v>
      </c>
      <c r="H55" s="18">
        <f t="shared" si="7"/>
        <v>137814</v>
      </c>
      <c r="I55" s="18">
        <f t="shared" si="7"/>
        <v>0</v>
      </c>
      <c r="J55" s="18">
        <f t="shared" si="7"/>
        <v>0</v>
      </c>
    </row>
    <row r="56" spans="1:10" x14ac:dyDescent="0.2">
      <c r="A56" s="28" t="s">
        <v>66</v>
      </c>
      <c r="B56" s="19"/>
      <c r="C56" s="19"/>
      <c r="D56" s="19"/>
      <c r="E56" s="19"/>
      <c r="F56" s="19"/>
      <c r="G56" s="19"/>
      <c r="H56" s="19"/>
      <c r="I56" s="19"/>
      <c r="J56" s="19"/>
    </row>
    <row r="57" spans="1:10" x14ac:dyDescent="0.2">
      <c r="A57" s="15" t="s">
        <v>67</v>
      </c>
      <c r="B57" s="17">
        <v>4822</v>
      </c>
      <c r="C57" s="17"/>
      <c r="D57" s="17"/>
      <c r="E57" s="17">
        <v>4822</v>
      </c>
      <c r="F57" s="17"/>
      <c r="G57" s="17"/>
      <c r="H57" s="17">
        <v>2278</v>
      </c>
      <c r="I57" s="17"/>
      <c r="J57" s="17"/>
    </row>
    <row r="58" spans="1:10" x14ac:dyDescent="0.2">
      <c r="A58" s="15" t="s">
        <v>68</v>
      </c>
      <c r="B58" s="17"/>
      <c r="C58" s="17"/>
      <c r="D58" s="17"/>
      <c r="E58" s="17"/>
      <c r="F58" s="17"/>
      <c r="G58" s="17"/>
      <c r="H58" s="17"/>
      <c r="I58" s="17"/>
      <c r="J58" s="17"/>
    </row>
    <row r="59" spans="1:10" x14ac:dyDescent="0.2">
      <c r="A59" s="28" t="s">
        <v>69</v>
      </c>
      <c r="B59" s="18">
        <f t="shared" ref="B59:J59" si="8">SUM(B57:B58)</f>
        <v>4822</v>
      </c>
      <c r="C59" s="18">
        <f t="shared" si="8"/>
        <v>0</v>
      </c>
      <c r="D59" s="18">
        <f t="shared" si="8"/>
        <v>0</v>
      </c>
      <c r="E59" s="18">
        <f t="shared" si="8"/>
        <v>4822</v>
      </c>
      <c r="F59" s="18">
        <f t="shared" si="8"/>
        <v>0</v>
      </c>
      <c r="G59" s="18">
        <f t="shared" si="8"/>
        <v>0</v>
      </c>
      <c r="H59" s="18">
        <f t="shared" si="8"/>
        <v>2278</v>
      </c>
      <c r="I59" s="18">
        <f t="shared" si="8"/>
        <v>0</v>
      </c>
      <c r="J59" s="18">
        <f t="shared" si="8"/>
        <v>0</v>
      </c>
    </row>
    <row r="60" spans="1:10" x14ac:dyDescent="0.2">
      <c r="A60" s="15" t="s">
        <v>70</v>
      </c>
      <c r="B60" s="17">
        <v>0</v>
      </c>
      <c r="C60" s="17">
        <v>0</v>
      </c>
      <c r="D60" s="17">
        <v>0</v>
      </c>
      <c r="E60" s="17">
        <v>0</v>
      </c>
      <c r="F60" s="17">
        <v>0</v>
      </c>
      <c r="G60" s="17">
        <v>0</v>
      </c>
      <c r="H60" s="17">
        <v>0</v>
      </c>
      <c r="I60" s="17">
        <v>0</v>
      </c>
      <c r="J60" s="17">
        <v>0</v>
      </c>
    </row>
    <row r="61" spans="1:10" x14ac:dyDescent="0.2">
      <c r="A61" s="28" t="s">
        <v>71</v>
      </c>
      <c r="B61" s="18">
        <f t="shared" ref="B61:J61" si="9">SUM(+B60+B59+B55+B50+B49+B44)</f>
        <v>947875</v>
      </c>
      <c r="C61" s="18">
        <f t="shared" si="9"/>
        <v>105953</v>
      </c>
      <c r="D61" s="18">
        <f t="shared" si="9"/>
        <v>317858</v>
      </c>
      <c r="E61" s="18">
        <f t="shared" si="9"/>
        <v>947875</v>
      </c>
      <c r="F61" s="18">
        <f t="shared" si="9"/>
        <v>105953</v>
      </c>
      <c r="G61" s="18">
        <f t="shared" si="9"/>
        <v>317858</v>
      </c>
      <c r="H61" s="18">
        <f t="shared" si="9"/>
        <v>824000</v>
      </c>
      <c r="I61" s="18">
        <f t="shared" si="9"/>
        <v>96000</v>
      </c>
      <c r="J61" s="18">
        <f t="shared" si="9"/>
        <v>287000</v>
      </c>
    </row>
    <row r="63" spans="1:10" x14ac:dyDescent="0.2">
      <c r="A63" s="2"/>
      <c r="B63" s="29" t="s">
        <v>116</v>
      </c>
      <c r="C63" s="30"/>
      <c r="D63" s="31"/>
      <c r="E63" s="29" t="s">
        <v>116</v>
      </c>
      <c r="F63" s="30"/>
      <c r="G63" s="31"/>
      <c r="H63" s="29" t="s">
        <v>115</v>
      </c>
      <c r="I63" s="30"/>
      <c r="J63" s="31"/>
    </row>
    <row r="64" spans="1:10" x14ac:dyDescent="0.2">
      <c r="A64" s="14"/>
      <c r="B64" s="32" t="s">
        <v>73</v>
      </c>
      <c r="C64" s="33"/>
      <c r="D64" s="33"/>
      <c r="E64" s="32" t="s">
        <v>44</v>
      </c>
      <c r="F64" s="33"/>
      <c r="G64" s="33"/>
      <c r="H64" s="32" t="s">
        <v>74</v>
      </c>
      <c r="I64" s="33"/>
      <c r="J64" s="35"/>
    </row>
    <row r="65" spans="1:10" x14ac:dyDescent="0.2">
      <c r="A65" s="11" t="s">
        <v>77</v>
      </c>
      <c r="B65" s="34" t="s">
        <v>46</v>
      </c>
      <c r="C65" s="34" t="s">
        <v>47</v>
      </c>
      <c r="D65" s="34" t="s">
        <v>48</v>
      </c>
      <c r="E65" s="34" t="s">
        <v>46</v>
      </c>
      <c r="F65" s="34" t="s">
        <v>47</v>
      </c>
      <c r="G65" s="34" t="s">
        <v>48</v>
      </c>
      <c r="H65" s="34" t="s">
        <v>46</v>
      </c>
      <c r="I65" s="34" t="s">
        <v>47</v>
      </c>
      <c r="J65" s="34" t="s">
        <v>48</v>
      </c>
    </row>
    <row r="66" spans="1:10" x14ac:dyDescent="0.2">
      <c r="A66" s="11" t="s">
        <v>45</v>
      </c>
      <c r="B66" s="34" t="s">
        <v>114</v>
      </c>
      <c r="C66" s="34"/>
      <c r="D66" s="34"/>
      <c r="E66" s="34" t="s">
        <v>114</v>
      </c>
      <c r="F66" s="34"/>
      <c r="G66" s="34"/>
      <c r="H66" s="34" t="s">
        <v>114</v>
      </c>
      <c r="I66" s="34"/>
      <c r="J66" s="34"/>
    </row>
    <row r="67" spans="1:10" x14ac:dyDescent="0.2">
      <c r="A67" s="14"/>
      <c r="B67" s="11"/>
      <c r="C67" s="11"/>
      <c r="D67" s="11"/>
      <c r="E67" s="4"/>
      <c r="F67" s="4"/>
      <c r="G67" s="4"/>
      <c r="H67" s="4"/>
      <c r="I67" s="4"/>
      <c r="J67" s="4"/>
    </row>
    <row r="68" spans="1:10" x14ac:dyDescent="0.2">
      <c r="A68" s="28" t="s">
        <v>49</v>
      </c>
      <c r="B68" s="16"/>
      <c r="C68" s="16"/>
      <c r="D68" s="16"/>
      <c r="E68" s="16"/>
      <c r="F68" s="16"/>
      <c r="G68" s="16"/>
      <c r="H68" s="16"/>
      <c r="I68" s="16"/>
      <c r="J68" s="16"/>
    </row>
    <row r="69" spans="1:10" x14ac:dyDescent="0.2">
      <c r="A69" s="28" t="s">
        <v>50</v>
      </c>
      <c r="B69" s="16"/>
      <c r="C69" s="16"/>
      <c r="D69" s="16"/>
      <c r="E69" s="16"/>
      <c r="F69" s="16"/>
      <c r="G69" s="16"/>
      <c r="H69" s="16"/>
      <c r="I69" s="16"/>
      <c r="J69" s="16"/>
    </row>
    <row r="70" spans="1:10" x14ac:dyDescent="0.2">
      <c r="A70" s="15" t="s">
        <v>51</v>
      </c>
      <c r="B70" s="17">
        <v>38352</v>
      </c>
      <c r="C70" s="17"/>
      <c r="D70" s="17"/>
      <c r="E70" s="17">
        <v>38352</v>
      </c>
      <c r="F70" s="17"/>
      <c r="G70" s="17"/>
      <c r="H70" s="17">
        <v>34429</v>
      </c>
      <c r="I70" s="17"/>
      <c r="J70" s="17"/>
    </row>
    <row r="71" spans="1:10" x14ac:dyDescent="0.2">
      <c r="A71" s="15" t="s">
        <v>52</v>
      </c>
      <c r="B71" s="17"/>
      <c r="C71" s="17"/>
      <c r="D71" s="17"/>
      <c r="E71" s="17"/>
      <c r="F71" s="17"/>
      <c r="G71" s="17"/>
      <c r="H71" s="17"/>
      <c r="I71" s="17"/>
      <c r="J71" s="17"/>
    </row>
    <row r="72" spans="1:10" x14ac:dyDescent="0.2">
      <c r="A72" s="15" t="s">
        <v>53</v>
      </c>
      <c r="B72" s="17">
        <v>15340</v>
      </c>
      <c r="C72" s="17"/>
      <c r="D72" s="17"/>
      <c r="E72" s="17">
        <v>15340</v>
      </c>
      <c r="F72" s="17"/>
      <c r="G72" s="17"/>
      <c r="H72" s="17">
        <v>13771</v>
      </c>
      <c r="I72" s="17"/>
      <c r="J72" s="17"/>
    </row>
    <row r="73" spans="1:10" x14ac:dyDescent="0.2">
      <c r="A73" s="28" t="s">
        <v>54</v>
      </c>
      <c r="B73" s="18">
        <f t="shared" ref="B73:J73" si="10">SUM(B70:B72)</f>
        <v>53692</v>
      </c>
      <c r="C73" s="18">
        <f t="shared" si="10"/>
        <v>0</v>
      </c>
      <c r="D73" s="18">
        <f t="shared" si="10"/>
        <v>0</v>
      </c>
      <c r="E73" s="18">
        <f t="shared" si="10"/>
        <v>53692</v>
      </c>
      <c r="F73" s="18">
        <f t="shared" si="10"/>
        <v>0</v>
      </c>
      <c r="G73" s="18">
        <f t="shared" si="10"/>
        <v>0</v>
      </c>
      <c r="H73" s="18">
        <f t="shared" si="10"/>
        <v>48200</v>
      </c>
      <c r="I73" s="18">
        <f t="shared" si="10"/>
        <v>0</v>
      </c>
      <c r="J73" s="18">
        <f t="shared" si="10"/>
        <v>0</v>
      </c>
    </row>
    <row r="74" spans="1:10" x14ac:dyDescent="0.2">
      <c r="A74" s="28" t="s">
        <v>55</v>
      </c>
      <c r="B74" s="19"/>
      <c r="C74" s="19"/>
      <c r="D74" s="19"/>
      <c r="E74" s="19"/>
      <c r="F74" s="19"/>
      <c r="G74" s="19"/>
      <c r="H74" s="19"/>
      <c r="I74" s="19"/>
      <c r="J74" s="19"/>
    </row>
    <row r="75" spans="1:10" x14ac:dyDescent="0.2">
      <c r="A75" s="15" t="s">
        <v>56</v>
      </c>
      <c r="B75" s="17"/>
      <c r="C75" s="17"/>
      <c r="D75" s="17"/>
      <c r="E75" s="17"/>
      <c r="F75" s="17"/>
      <c r="G75" s="17"/>
      <c r="H75" s="17"/>
      <c r="I75" s="17"/>
      <c r="J75" s="17"/>
    </row>
    <row r="76" spans="1:10" x14ac:dyDescent="0.2">
      <c r="A76" s="15" t="s">
        <v>57</v>
      </c>
      <c r="B76" s="17"/>
      <c r="C76" s="17"/>
      <c r="D76" s="17"/>
      <c r="E76" s="17"/>
      <c r="F76" s="17"/>
      <c r="G76" s="17"/>
      <c r="H76" s="17"/>
      <c r="I76" s="17"/>
      <c r="J76" s="17"/>
    </row>
    <row r="77" spans="1:10" x14ac:dyDescent="0.2">
      <c r="A77" s="15" t="s">
        <v>58</v>
      </c>
      <c r="B77" s="17"/>
      <c r="C77" s="17"/>
      <c r="D77" s="17"/>
      <c r="E77" s="17"/>
      <c r="F77" s="17"/>
      <c r="G77" s="17"/>
      <c r="H77" s="17"/>
      <c r="I77" s="17"/>
      <c r="J77" s="17"/>
    </row>
    <row r="78" spans="1:10" x14ac:dyDescent="0.2">
      <c r="A78" s="28" t="s">
        <v>59</v>
      </c>
      <c r="B78" s="18">
        <f t="shared" ref="B78:J78" si="11">SUM(B75:B77)</f>
        <v>0</v>
      </c>
      <c r="C78" s="18">
        <f t="shared" si="11"/>
        <v>0</v>
      </c>
      <c r="D78" s="18">
        <f t="shared" si="11"/>
        <v>0</v>
      </c>
      <c r="E78" s="18">
        <f t="shared" si="11"/>
        <v>0</v>
      </c>
      <c r="F78" s="18">
        <f t="shared" si="11"/>
        <v>0</v>
      </c>
      <c r="G78" s="18">
        <f t="shared" si="11"/>
        <v>0</v>
      </c>
      <c r="H78" s="18">
        <f t="shared" si="11"/>
        <v>0</v>
      </c>
      <c r="I78" s="18">
        <f t="shared" si="11"/>
        <v>0</v>
      </c>
      <c r="J78" s="18">
        <f t="shared" si="11"/>
        <v>0</v>
      </c>
    </row>
    <row r="79" spans="1:10" x14ac:dyDescent="0.2">
      <c r="A79" s="15" t="s">
        <v>60</v>
      </c>
      <c r="B79" s="17"/>
      <c r="C79" s="17">
        <v>0</v>
      </c>
      <c r="D79" s="17">
        <v>0</v>
      </c>
      <c r="E79" s="17"/>
      <c r="F79" s="17">
        <v>0</v>
      </c>
      <c r="G79" s="17">
        <v>0</v>
      </c>
      <c r="H79" s="17"/>
      <c r="I79" s="17">
        <v>0</v>
      </c>
      <c r="J79" s="17">
        <v>0</v>
      </c>
    </row>
    <row r="80" spans="1:10" x14ac:dyDescent="0.2">
      <c r="A80" s="28" t="s">
        <v>61</v>
      </c>
      <c r="B80" s="19"/>
      <c r="C80" s="19"/>
      <c r="D80" s="19"/>
      <c r="E80" s="19"/>
      <c r="F80" s="19"/>
      <c r="G80" s="19"/>
      <c r="H80" s="19"/>
      <c r="I80" s="19"/>
      <c r="J80" s="19"/>
    </row>
    <row r="81" spans="1:10" x14ac:dyDescent="0.2">
      <c r="A81" s="15" t="s">
        <v>62</v>
      </c>
      <c r="B81" s="17"/>
      <c r="C81" s="17"/>
      <c r="D81" s="17"/>
      <c r="E81" s="17"/>
      <c r="F81" s="17"/>
      <c r="G81" s="17"/>
      <c r="H81" s="17"/>
      <c r="I81" s="17"/>
      <c r="J81" s="17"/>
    </row>
    <row r="82" spans="1:10" x14ac:dyDescent="0.2">
      <c r="A82" s="15" t="s">
        <v>63</v>
      </c>
      <c r="B82" s="17"/>
      <c r="C82" s="17"/>
      <c r="D82" s="17"/>
      <c r="E82" s="17"/>
      <c r="F82" s="17"/>
      <c r="G82" s="17"/>
      <c r="H82" s="17"/>
      <c r="I82" s="17"/>
      <c r="J82" s="17"/>
    </row>
    <row r="83" spans="1:10" x14ac:dyDescent="0.2">
      <c r="A83" s="15" t="s">
        <v>64</v>
      </c>
      <c r="B83" s="17"/>
      <c r="C83" s="17"/>
      <c r="D83" s="17"/>
      <c r="E83" s="17"/>
      <c r="F83" s="17"/>
      <c r="G83" s="17"/>
      <c r="H83" s="17"/>
      <c r="I83" s="17"/>
      <c r="J83" s="17"/>
    </row>
    <row r="84" spans="1:10" x14ac:dyDescent="0.2">
      <c r="A84" s="28" t="s">
        <v>65</v>
      </c>
      <c r="B84" s="18">
        <f t="shared" ref="B84:J84" si="12">SUM(B81:B83)</f>
        <v>0</v>
      </c>
      <c r="C84" s="18">
        <f t="shared" si="12"/>
        <v>0</v>
      </c>
      <c r="D84" s="18">
        <f t="shared" si="12"/>
        <v>0</v>
      </c>
      <c r="E84" s="18">
        <f t="shared" si="12"/>
        <v>0</v>
      </c>
      <c r="F84" s="18">
        <f t="shared" si="12"/>
        <v>0</v>
      </c>
      <c r="G84" s="18">
        <f t="shared" si="12"/>
        <v>0</v>
      </c>
      <c r="H84" s="18">
        <f t="shared" si="12"/>
        <v>0</v>
      </c>
      <c r="I84" s="18">
        <f t="shared" si="12"/>
        <v>0</v>
      </c>
      <c r="J84" s="18">
        <f t="shared" si="12"/>
        <v>0</v>
      </c>
    </row>
    <row r="85" spans="1:10" x14ac:dyDescent="0.2">
      <c r="A85" s="28" t="s">
        <v>66</v>
      </c>
      <c r="B85" s="19"/>
      <c r="C85" s="19"/>
      <c r="D85" s="19"/>
      <c r="E85" s="19"/>
      <c r="F85" s="19"/>
      <c r="G85" s="19"/>
      <c r="H85" s="19"/>
      <c r="I85" s="19"/>
      <c r="J85" s="19"/>
    </row>
    <row r="86" spans="1:10" x14ac:dyDescent="0.2">
      <c r="A86" s="15" t="s">
        <v>67</v>
      </c>
      <c r="B86" s="17"/>
      <c r="C86" s="17"/>
      <c r="D86" s="17"/>
      <c r="E86" s="17"/>
      <c r="F86" s="17"/>
      <c r="G86" s="17"/>
      <c r="H86" s="17"/>
      <c r="I86" s="17"/>
      <c r="J86" s="17"/>
    </row>
    <row r="87" spans="1:10" x14ac:dyDescent="0.2">
      <c r="A87" s="15" t="s">
        <v>68</v>
      </c>
      <c r="B87" s="17"/>
      <c r="C87" s="17"/>
      <c r="D87" s="17"/>
      <c r="E87" s="17"/>
      <c r="F87" s="17"/>
      <c r="G87" s="17"/>
      <c r="H87" s="17"/>
      <c r="I87" s="17"/>
      <c r="J87" s="17"/>
    </row>
    <row r="88" spans="1:10" x14ac:dyDescent="0.2">
      <c r="A88" s="28" t="s">
        <v>69</v>
      </c>
      <c r="B88" s="18">
        <f t="shared" ref="B88:J88" si="13">SUM(B86:B87)</f>
        <v>0</v>
      </c>
      <c r="C88" s="18">
        <f t="shared" si="13"/>
        <v>0</v>
      </c>
      <c r="D88" s="18">
        <f t="shared" si="13"/>
        <v>0</v>
      </c>
      <c r="E88" s="18">
        <f t="shared" si="13"/>
        <v>0</v>
      </c>
      <c r="F88" s="18">
        <f t="shared" si="13"/>
        <v>0</v>
      </c>
      <c r="G88" s="18">
        <f t="shared" si="13"/>
        <v>0</v>
      </c>
      <c r="H88" s="18">
        <f t="shared" si="13"/>
        <v>0</v>
      </c>
      <c r="I88" s="18">
        <f t="shared" si="13"/>
        <v>0</v>
      </c>
      <c r="J88" s="18">
        <f t="shared" si="13"/>
        <v>0</v>
      </c>
    </row>
    <row r="89" spans="1:10" x14ac:dyDescent="0.2">
      <c r="A89" s="15" t="s">
        <v>70</v>
      </c>
      <c r="B89" s="17">
        <v>0</v>
      </c>
      <c r="C89" s="17">
        <v>0</v>
      </c>
      <c r="D89" s="17">
        <v>0</v>
      </c>
      <c r="E89" s="17">
        <v>0</v>
      </c>
      <c r="F89" s="17">
        <v>0</v>
      </c>
      <c r="G89" s="17">
        <v>0</v>
      </c>
      <c r="H89" s="17">
        <v>0</v>
      </c>
      <c r="I89" s="17">
        <v>0</v>
      </c>
      <c r="J89" s="17">
        <v>0</v>
      </c>
    </row>
    <row r="90" spans="1:10" x14ac:dyDescent="0.2">
      <c r="A90" s="28" t="s">
        <v>71</v>
      </c>
      <c r="B90" s="18">
        <f t="shared" ref="B90:J90" si="14">SUM(+B89+B88+B84+B79+B78+B73)</f>
        <v>53692</v>
      </c>
      <c r="C90" s="18">
        <f t="shared" si="14"/>
        <v>0</v>
      </c>
      <c r="D90" s="18">
        <f t="shared" si="14"/>
        <v>0</v>
      </c>
      <c r="E90" s="18">
        <f t="shared" si="14"/>
        <v>53692</v>
      </c>
      <c r="F90" s="18">
        <f t="shared" si="14"/>
        <v>0</v>
      </c>
      <c r="G90" s="18">
        <f t="shared" si="14"/>
        <v>0</v>
      </c>
      <c r="H90" s="18">
        <f t="shared" si="14"/>
        <v>48200</v>
      </c>
      <c r="I90" s="18">
        <f t="shared" si="14"/>
        <v>0</v>
      </c>
      <c r="J90" s="18">
        <f t="shared" si="14"/>
        <v>0</v>
      </c>
    </row>
    <row r="92" spans="1:10" x14ac:dyDescent="0.2">
      <c r="A92" s="8" t="s">
        <v>75</v>
      </c>
      <c r="J92" s="40"/>
    </row>
    <row r="93" spans="1:10" x14ac:dyDescent="0.2">
      <c r="A93" s="21" t="s">
        <v>80</v>
      </c>
      <c r="B93" s="21"/>
    </row>
  </sheetData>
  <phoneticPr fontId="6" type="noConversion"/>
  <printOptions horizontalCentered="1"/>
  <pageMargins left="0" right="0" top="0.75" bottom="0.5" header="0" footer="0.25"/>
  <pageSetup scale="69" firstPageNumber="62" fitToHeight="0" orientation="landscape" useFirstPageNumber="1" horizontalDpi="4294967295" verticalDpi="4294967295" r:id="rId1"/>
  <headerFooter>
    <oddFooter>&amp;C&amp;P</oddFooter>
  </headerFooter>
  <rowBreaks count="1" manualBreakCount="1">
    <brk id="32"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abSelected="1" workbookViewId="0">
      <selection activeCell="B9" sqref="B9"/>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6" t="s">
        <v>8</v>
      </c>
      <c r="B1" s="36"/>
      <c r="C1" s="37" t="s">
        <v>43</v>
      </c>
      <c r="D1" s="38" t="s">
        <v>107</v>
      </c>
    </row>
    <row r="2" spans="1:4" ht="15" x14ac:dyDescent="0.2">
      <c r="A2" s="36" t="s">
        <v>79</v>
      </c>
      <c r="B2" s="36"/>
    </row>
    <row r="3" spans="1:4" ht="15" x14ac:dyDescent="0.2">
      <c r="A3" s="36" t="s">
        <v>81</v>
      </c>
      <c r="B3" s="36"/>
      <c r="D3" s="12"/>
    </row>
    <row r="4" spans="1:4" ht="12.95" customHeight="1" x14ac:dyDescent="0.2">
      <c r="A4" s="2"/>
      <c r="B4" s="9" t="s">
        <v>117</v>
      </c>
      <c r="C4" s="9" t="s">
        <v>117</v>
      </c>
      <c r="D4" s="9" t="s">
        <v>117</v>
      </c>
    </row>
    <row r="5" spans="1:4" ht="12.95" customHeight="1" x14ac:dyDescent="0.2">
      <c r="A5" s="11"/>
      <c r="B5" s="10" t="s">
        <v>30</v>
      </c>
      <c r="C5" s="10" t="s">
        <v>82</v>
      </c>
      <c r="D5" s="10" t="s">
        <v>84</v>
      </c>
    </row>
    <row r="6" spans="1:4" ht="12.95" customHeight="1" x14ac:dyDescent="0.2">
      <c r="A6" s="11" t="s">
        <v>30</v>
      </c>
      <c r="B6" s="10" t="s">
        <v>5</v>
      </c>
      <c r="C6" s="10" t="s">
        <v>86</v>
      </c>
      <c r="D6" s="10" t="s">
        <v>86</v>
      </c>
    </row>
    <row r="7" spans="1:4" ht="18" customHeight="1" x14ac:dyDescent="0.2">
      <c r="A7" s="11" t="s">
        <v>29</v>
      </c>
      <c r="B7" s="10" t="s">
        <v>0</v>
      </c>
      <c r="C7" s="10" t="s">
        <v>83</v>
      </c>
      <c r="D7" s="10" t="s">
        <v>85</v>
      </c>
    </row>
    <row r="8" spans="1:4" ht="15.95" customHeight="1" x14ac:dyDescent="0.2">
      <c r="A8" s="22" t="s">
        <v>10</v>
      </c>
      <c r="B8" s="16"/>
      <c r="C8" s="16"/>
      <c r="D8" s="16"/>
    </row>
    <row r="9" spans="1:4" ht="15.95" customHeight="1" x14ac:dyDescent="0.2">
      <c r="A9" s="20" t="s">
        <v>11</v>
      </c>
      <c r="B9" s="23">
        <v>42190888</v>
      </c>
      <c r="C9" s="43">
        <v>1</v>
      </c>
      <c r="D9" s="23"/>
    </row>
    <row r="10" spans="1:4" ht="15.95" customHeight="1" x14ac:dyDescent="0.2">
      <c r="A10" s="20" t="s">
        <v>12</v>
      </c>
      <c r="B10" s="23">
        <v>489800</v>
      </c>
      <c r="C10" s="43">
        <v>1</v>
      </c>
      <c r="D10" s="23"/>
    </row>
    <row r="11" spans="1:4" ht="15.95" customHeight="1" x14ac:dyDescent="0.2">
      <c r="A11" s="20" t="s">
        <v>13</v>
      </c>
      <c r="B11" s="23">
        <v>1591000</v>
      </c>
      <c r="C11" s="43">
        <v>1</v>
      </c>
      <c r="D11" s="23"/>
    </row>
    <row r="12" spans="1:4" ht="15.95" customHeight="1" x14ac:dyDescent="0.2">
      <c r="A12" s="20" t="s">
        <v>14</v>
      </c>
      <c r="B12" s="23">
        <v>824000</v>
      </c>
      <c r="C12" s="43">
        <v>1</v>
      </c>
      <c r="D12" s="23"/>
    </row>
    <row r="13" spans="1:4" ht="15.95" customHeight="1" x14ac:dyDescent="0.2">
      <c r="A13" s="20" t="s">
        <v>15</v>
      </c>
      <c r="B13" s="23"/>
      <c r="C13" s="43"/>
      <c r="D13" s="23"/>
    </row>
    <row r="14" spans="1:4" ht="15.95" customHeight="1" x14ac:dyDescent="0.2">
      <c r="A14" s="20" t="s">
        <v>16</v>
      </c>
      <c r="B14" s="23"/>
      <c r="C14" s="43"/>
      <c r="D14" s="23"/>
    </row>
    <row r="15" spans="1:4" ht="15.95" customHeight="1" x14ac:dyDescent="0.2">
      <c r="A15" s="20" t="s">
        <v>17</v>
      </c>
      <c r="B15" s="23"/>
      <c r="C15" s="43"/>
      <c r="D15" s="23"/>
    </row>
    <row r="16" spans="1:4" ht="15.95" customHeight="1" x14ac:dyDescent="0.2">
      <c r="A16" s="20" t="s">
        <v>18</v>
      </c>
      <c r="B16" s="23"/>
      <c r="C16" s="43"/>
      <c r="D16" s="23"/>
    </row>
    <row r="17" spans="1:4" ht="15.95" customHeight="1" x14ac:dyDescent="0.2">
      <c r="A17" s="26" t="s">
        <v>19</v>
      </c>
      <c r="B17" s="16"/>
      <c r="C17" s="44"/>
      <c r="D17" s="16"/>
    </row>
    <row r="18" spans="1:4" ht="15.95" customHeight="1" x14ac:dyDescent="0.2">
      <c r="A18" s="20" t="s">
        <v>95</v>
      </c>
      <c r="B18" s="23">
        <v>96000</v>
      </c>
      <c r="C18" s="43">
        <v>1</v>
      </c>
      <c r="D18" s="23"/>
    </row>
    <row r="19" spans="1:4" ht="15.95" customHeight="1" x14ac:dyDescent="0.2">
      <c r="A19" s="20" t="s">
        <v>97</v>
      </c>
      <c r="B19" s="23">
        <v>287000</v>
      </c>
      <c r="C19" s="43">
        <v>1</v>
      </c>
      <c r="D19" s="23"/>
    </row>
    <row r="20" spans="1:4" ht="15.95" customHeight="1" x14ac:dyDescent="0.2">
      <c r="A20" s="27" t="s">
        <v>21</v>
      </c>
      <c r="B20" s="16"/>
      <c r="C20" s="44"/>
      <c r="D20" s="16"/>
    </row>
    <row r="21" spans="1:4" ht="15.95" customHeight="1" x14ac:dyDescent="0.2">
      <c r="A21" s="20" t="s">
        <v>99</v>
      </c>
      <c r="B21" s="23">
        <v>25000</v>
      </c>
      <c r="C21" s="43">
        <v>1</v>
      </c>
      <c r="D21" s="23"/>
    </row>
    <row r="22" spans="1:4" ht="15.95" customHeight="1" x14ac:dyDescent="0.2">
      <c r="A22" s="20" t="s">
        <v>101</v>
      </c>
      <c r="B22" s="23">
        <v>200</v>
      </c>
      <c r="C22" s="43">
        <v>1</v>
      </c>
      <c r="D22" s="23"/>
    </row>
    <row r="23" spans="1:4" ht="15.95" customHeight="1" x14ac:dyDescent="0.2">
      <c r="A23" s="20" t="s">
        <v>103</v>
      </c>
      <c r="B23" s="23">
        <v>16000</v>
      </c>
      <c r="C23" s="43">
        <v>1</v>
      </c>
      <c r="D23" s="23"/>
    </row>
    <row r="24" spans="1:4" ht="15.95" customHeight="1" x14ac:dyDescent="0.2">
      <c r="A24" s="20" t="s">
        <v>105</v>
      </c>
      <c r="B24" s="23">
        <v>7000</v>
      </c>
      <c r="C24" s="43">
        <v>1</v>
      </c>
      <c r="D24" s="23"/>
    </row>
    <row r="25" spans="1:4" ht="15.95" customHeight="1" x14ac:dyDescent="0.2">
      <c r="A25" s="20"/>
      <c r="B25" s="23"/>
      <c r="C25" s="43"/>
      <c r="D25" s="23"/>
    </row>
    <row r="26" spans="1:4" ht="15.95" customHeight="1" x14ac:dyDescent="0.2">
      <c r="A26" s="20" t="s">
        <v>20</v>
      </c>
      <c r="B26" s="23"/>
      <c r="C26" s="43"/>
      <c r="D26" s="23"/>
    </row>
    <row r="27" spans="1:4" ht="15.95" customHeight="1" x14ac:dyDescent="0.2">
      <c r="A27" s="27" t="s">
        <v>25</v>
      </c>
      <c r="B27" s="16"/>
      <c r="C27" s="44"/>
      <c r="D27" s="16"/>
    </row>
    <row r="28" spans="1:4" ht="15.95" customHeight="1" x14ac:dyDescent="0.2">
      <c r="A28" s="20" t="s">
        <v>20</v>
      </c>
      <c r="B28" s="23"/>
      <c r="C28" s="43"/>
      <c r="D28" s="23"/>
    </row>
    <row r="29" spans="1:4" ht="15.95" customHeight="1" x14ac:dyDescent="0.2">
      <c r="A29" s="20" t="s">
        <v>20</v>
      </c>
      <c r="B29" s="23"/>
      <c r="C29" s="43"/>
      <c r="D29" s="23"/>
    </row>
    <row r="30" spans="1:4" ht="15.95" customHeight="1" x14ac:dyDescent="0.2">
      <c r="A30" s="27" t="s">
        <v>22</v>
      </c>
      <c r="B30" s="16"/>
      <c r="C30" s="44"/>
      <c r="D30" s="16"/>
    </row>
    <row r="31" spans="1:4" ht="15.95" customHeight="1" x14ac:dyDescent="0.2">
      <c r="A31" s="20" t="s">
        <v>20</v>
      </c>
      <c r="B31" s="23"/>
      <c r="C31" s="43"/>
      <c r="D31" s="23"/>
    </row>
    <row r="32" spans="1:4" ht="15.95" customHeight="1" x14ac:dyDescent="0.2">
      <c r="A32" s="20" t="s">
        <v>20</v>
      </c>
      <c r="B32" s="23"/>
      <c r="C32" s="43"/>
      <c r="D32" s="23"/>
    </row>
    <row r="33" spans="1:4" ht="15.95" customHeight="1" x14ac:dyDescent="0.2">
      <c r="A33" s="27" t="s">
        <v>26</v>
      </c>
      <c r="B33" s="16"/>
      <c r="C33" s="44"/>
      <c r="D33" s="16"/>
    </row>
    <row r="34" spans="1:4" ht="15.95" customHeight="1" x14ac:dyDescent="0.2">
      <c r="A34" s="20" t="s">
        <v>23</v>
      </c>
      <c r="B34" s="23"/>
      <c r="C34" s="43"/>
      <c r="D34" s="23"/>
    </row>
    <row r="35" spans="1:4" ht="15.95" customHeight="1" x14ac:dyDescent="0.2">
      <c r="A35" s="20" t="s">
        <v>23</v>
      </c>
      <c r="B35" s="23"/>
      <c r="C35" s="43"/>
      <c r="D35" s="23"/>
    </row>
    <row r="36" spans="1:4" ht="15.95" customHeight="1" x14ac:dyDescent="0.2">
      <c r="A36" s="20" t="s">
        <v>23</v>
      </c>
      <c r="B36" s="23"/>
      <c r="C36" s="43"/>
      <c r="D36" s="23"/>
    </row>
    <row r="37" spans="1:4" ht="15.95" customHeight="1" x14ac:dyDescent="0.2">
      <c r="A37" s="45"/>
      <c r="B37" s="46">
        <f>SUM(B8:B36)</f>
        <v>45526888</v>
      </c>
      <c r="C37" s="47">
        <v>1</v>
      </c>
      <c r="D37" s="46">
        <f>SUM(D8:D36)</f>
        <v>0</v>
      </c>
    </row>
    <row r="38" spans="1:4" ht="12.95" customHeight="1" x14ac:dyDescent="0.2"/>
    <row r="39" spans="1:4" ht="12.95" customHeight="1" x14ac:dyDescent="0.2">
      <c r="A39" s="8" t="s">
        <v>24</v>
      </c>
    </row>
  </sheetData>
  <phoneticPr fontId="6" type="noConversion"/>
  <printOptions horizontalCentered="1"/>
  <pageMargins left="0.75" right="0.5" top="0.75" bottom="0.75" header="0.3" footer="0.3"/>
  <pageSetup scale="86" firstPageNumber="64" orientation="landscape" useFirstPageNumber="1" horizontalDpi="4294967295" verticalDpi="4294967295" r:id="rId1"/>
  <headerFooter>
    <oddFooter>&amp;C&amp;11&amp;P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BOR-13</vt:lpstr>
      <vt:lpstr>BOR-13A</vt:lpstr>
      <vt:lpstr>BOR 13B</vt:lpstr>
      <vt:lpstr>'BOR-13'!Print_Area</vt:lpstr>
      <vt:lpstr>'BOR-13A'!Print_Area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Amber LaCaze</cp:lastModifiedBy>
  <cp:lastPrinted>2023-08-07T18:30:55Z</cp:lastPrinted>
  <dcterms:created xsi:type="dcterms:W3CDTF">1999-07-28T19:54:49Z</dcterms:created>
  <dcterms:modified xsi:type="dcterms:W3CDTF">2023-08-07T18:32:17Z</dcterms:modified>
</cp:coreProperties>
</file>